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240" yWindow="105" windowWidth="14805" windowHeight="8010"/>
  </bookViews>
  <sheets>
    <sheet name="Лист1" sheetId="1" r:id="rId1"/>
  </sheets>
  <definedNames>
    <definedName name="_xlnm._FilterDatabase" localSheetId="0" hidden="1">Лист1!$A$18:$J$18</definedName>
    <definedName name="Date">Лист1!$A$2</definedName>
    <definedName name="Law">Лист1!$A$3</definedName>
    <definedName name="Year">Лист1!$A$1</definedName>
    <definedName name="_xlnm.Print_Titles" localSheetId="0">Лист1!$17:$18</definedName>
    <definedName name="_xlnm.Print_Area" localSheetId="0">Лист1!$A$1:$C$188</definedName>
  </definedNames>
  <calcPr calcId="162913"/>
</workbook>
</file>

<file path=xl/calcChain.xml><?xml version="1.0" encoding="utf-8"?>
<calcChain xmlns="http://schemas.openxmlformats.org/spreadsheetml/2006/main">
  <c r="C192" i="1" l="1"/>
  <c r="C13" i="1" l="1"/>
  <c r="A1" i="1" l="1"/>
  <c r="B12" i="1" s="1"/>
  <c r="C4" i="1" l="1"/>
  <c r="A15" i="1"/>
  <c r="B5" i="1"/>
  <c r="C11" i="1"/>
</calcChain>
</file>

<file path=xl/sharedStrings.xml><?xml version="1.0" encoding="utf-8"?>
<sst xmlns="http://schemas.openxmlformats.org/spreadsheetml/2006/main" count="351" uniqueCount="350">
  <si>
    <t>к Закону Камчатского края</t>
  </si>
  <si>
    <t xml:space="preserve"> </t>
  </si>
  <si>
    <t>Код бюджетной классификации</t>
  </si>
  <si>
    <t>Наименование показателя</t>
  </si>
  <si>
    <t xml:space="preserve">Годовой объем  </t>
  </si>
  <si>
    <t xml:space="preserve">"О внесении изменений в Закон Камчатского края_x000D_
</t>
  </si>
  <si>
    <t>"Приложение 4</t>
  </si>
  <si>
    <t>"</t>
  </si>
  <si>
    <t>тыс. рублей</t>
  </si>
  <si>
    <t>01.01.2020</t>
  </si>
  <si>
    <t>Закон Камчатского края от 29.11.2019 № 396 "О краевом бюджете на 2020 год и на плановый период 2021 и 2022 годов"</t>
  </si>
  <si>
    <t>1 00 00000 00 0000 000</t>
  </si>
  <si>
    <t>Налоговые и неналоговые доходы</t>
  </si>
  <si>
    <t>1 01 00000 00 0000 000</t>
  </si>
  <si>
    <t>1 01 01000 00 0000 110</t>
  </si>
  <si>
    <t>Налог на прибыль организаций</t>
  </si>
  <si>
    <t>1 01 02000 01 0000 110</t>
  </si>
  <si>
    <t>Налог на доходы физических лиц</t>
  </si>
  <si>
    <t>1 03 00000 00 0000 000</t>
  </si>
  <si>
    <t>1 03 02000 01 0000 110</t>
  </si>
  <si>
    <t>Акцизы по подакцизным товарам (продукции), производимым на территории Российской Федерации</t>
  </si>
  <si>
    <t>1 03 02100 01 0000 110</t>
  </si>
  <si>
    <t>Акцизы на пиво, производимое на территории Российской Федерации</t>
  </si>
  <si>
    <t>1 03 02142 01 0000 110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</si>
  <si>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</si>
  <si>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1 03 02143 01 0000 110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</si>
  <si>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</si>
  <si>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</si>
  <si>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</si>
  <si>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</si>
  <si>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</si>
  <si>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</si>
  <si>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</si>
  <si>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</si>
  <si>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</si>
  <si>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1 03 02330 01 0000 110</t>
  </si>
  <si>
    <t>Акцизы на средние дистилляты, производимые на территории Российской Федерации</t>
  </si>
  <si>
    <t>1 05 00000 00 0000 000</t>
  </si>
  <si>
    <t>1 05 01000 00 0000 110</t>
  </si>
  <si>
    <t>Налог, взимаемый в связи с применением упрощенной системы налогообложения</t>
  </si>
  <si>
    <t>1 06 00000 00 0000 000</t>
  </si>
  <si>
    <t>1 06 02000 02 0000 110</t>
  </si>
  <si>
    <t>Налог на имущество организаций</t>
  </si>
  <si>
    <t>1 06 04000 02 0000 110</t>
  </si>
  <si>
    <t>Транспортный налог</t>
  </si>
  <si>
    <t>1 06 05000 02 0000 110</t>
  </si>
  <si>
    <t>Налог на игорный бизнес</t>
  </si>
  <si>
    <t>1 07 00000 00 0000 000</t>
  </si>
  <si>
    <t>1 07 01000 01 0000 110</t>
  </si>
  <si>
    <t>Налог на добычу полезных ископаемых</t>
  </si>
  <si>
    <t>1 07 04000 01 0000 110</t>
  </si>
  <si>
    <t>Сборы за пользование объектами животного мира и за пользование объектами водных биологических ресурсов</t>
  </si>
  <si>
    <t>1 07 04010 01 0000 110</t>
  </si>
  <si>
    <t>Сбор за пользование объектами животного мира</t>
  </si>
  <si>
    <t>1 07 04020 01 0000 110</t>
  </si>
  <si>
    <t>Сбор за пользование объектами водных биологических ресурсов (исключая внутренние водные объекты)</t>
  </si>
  <si>
    <t>1 07 04030 01 0000 110</t>
  </si>
  <si>
    <t>Сбор за пользование объектами водных биологических ресурсов (по внутренним водным объектам)</t>
  </si>
  <si>
    <t>1 08 00000 00 0000 000</t>
  </si>
  <si>
    <t>1 09 00000 00 0000 000</t>
  </si>
  <si>
    <t>1 11 00000 00 0000 000</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</si>
  <si>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</si>
  <si>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</si>
  <si>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1 11 03020 02 0000 120</t>
  </si>
  <si>
    <t>Проценты, полученные от предоставления бюджетных кредитов внутри страны за счет средств бюджетов субъектов Российской Федерации</t>
  </si>
  <si>
    <t>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</si>
  <si>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</si>
  <si>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</si>
  <si>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</si>
  <si>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1 11 05032 02 0000 120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</si>
  <si>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</si>
  <si>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1 11 05072 02 0000 120</t>
  </si>
  <si>
    <t>Доходы от сдачи в аренду имущества, составляющего казну субъекта Российской Федерации (за исключением земельных участков)</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</si>
  <si>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</si>
  <si>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</si>
  <si>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1 11 08020 02 0000 120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</si>
  <si>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</si>
  <si>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</si>
  <si>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</si>
  <si>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1 12 00000 00 0000 000</t>
  </si>
  <si>
    <t>1 12 01000 01 0000 120</t>
  </si>
  <si>
    <t>Плата за негативное воздействие на окружающую среду</t>
  </si>
  <si>
    <t>1 12 02000 00 0000 120</t>
  </si>
  <si>
    <t>Платежи при пользовании недрами</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</si>
  <si>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</si>
  <si>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</si>
  <si>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1 12 02030 01 0000 120</t>
  </si>
  <si>
    <t>Регулярные платежи за пользование недрами при пользовании недрами на территории Российской Федерации</t>
  </si>
  <si>
    <t>1 12 02052 01 0000 120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</si>
  <si>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</si>
  <si>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1 12 02102 02 0000 120</t>
  </si>
  <si>
    <t>Сборы за участие в конкурсе (аукционе) на право пользования участками недр местного значения</t>
  </si>
  <si>
    <t>1 12 04000 00 0000 120</t>
  </si>
  <si>
    <t>Плата за использование лесов</t>
  </si>
  <si>
    <t>1 12 04013 02 0000 120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</si>
  <si>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</si>
  <si>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</si>
  <si>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</si>
  <si>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</si>
  <si>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</si>
  <si>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1 13 00000 00 0000 000</t>
  </si>
  <si>
    <t>1 13 01000 00 0000 130</t>
  </si>
  <si>
    <t>Доходы от оказания платных услуг (работ)</t>
  </si>
  <si>
    <t>1 13 01020 01 0000 130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</si>
  <si>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</si>
  <si>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1 13 01031 01 0000 130</t>
  </si>
  <si>
    <t>Плата за предоставление сведений из Единого государственного реестра недвижимости</t>
  </si>
  <si>
    <t>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</si>
  <si>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</si>
  <si>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1 13 01520 02 0000 130</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</si>
  <si>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</si>
  <si>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1 13 01992 02 0000 130</t>
  </si>
  <si>
    <t>Прочие доходы от оказания платных услуг (работ) получателями средств бюджетов субъектов Российской Федерации</t>
  </si>
  <si>
    <t>1 13 02000 00 0000 130</t>
  </si>
  <si>
    <t>Доходы от компенсации затрат государства</t>
  </si>
  <si>
    <t>1 13 02062 02 0000 130</t>
  </si>
  <si>
    <t>Доходы, поступающие в порядке возмещения расходов, понесенных в связи с эксплуатацией имущества субъектов Российской Федерации</t>
  </si>
  <si>
    <t>1 13 02992 02 0000 130</t>
  </si>
  <si>
    <t>Прочие доходы от компенсации затрат бюджетов субъектов Российской Федерации</t>
  </si>
  <si>
    <t>1 14 00000 00 0000 000</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</si>
  <si>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</si>
  <si>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</si>
  <si>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1 15 00000 00 0000 000</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</si>
  <si>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</si>
  <si>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</si>
  <si>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1 15 07020 01 0000 140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</si>
  <si>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</si>
  <si>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1 16 00000 00 0000 000</t>
  </si>
  <si>
    <t>1 17 00000 00 0000 000</t>
  </si>
  <si>
    <t>1 17 05020 02 0000 180</t>
  </si>
  <si>
    <t>Прочие неналоговые доходы бюджетов субъектов Российской Федерации</t>
  </si>
  <si>
    <t>2 00 00000 00 0000 000</t>
  </si>
  <si>
    <t>Безвозмездные поступления</t>
  </si>
  <si>
    <t>2 02 00000 00 0000 000</t>
  </si>
  <si>
    <t>2 02 10000 00 0000 150</t>
  </si>
  <si>
    <t>Дотации бюджетам бюджетной системы Российской Федерации</t>
  </si>
  <si>
    <t>2 02 15001 02 0000 150</t>
  </si>
  <si>
    <t>Дотации бюджетам субъектов Российской Федерации на выравнивание бюджетной обеспеченности</t>
  </si>
  <si>
    <t>2 02 15009 02 0000 150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</si>
  <si>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</si>
  <si>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2 02 15010 02 0000 150</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</si>
  <si>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</si>
  <si>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2 02 20000 00 0000 150</t>
  </si>
  <si>
    <t>Субсидии бюджетам бюджетной системы Российской Федерации (межбюджетные субсидии)</t>
  </si>
  <si>
    <t>2 02 25007 02 0000 150</t>
  </si>
  <si>
    <t>Субсидии бюджетам субъектов Российской Федерации на выплату региональных социальных доплат к пенсии</t>
  </si>
  <si>
    <t>2 02 25008 02 0000 150</t>
  </si>
  <si>
    <t>Субсидий бюджетам субъектов Российской Федерации на обеспечение развития системы межведомственного электронного взаимодействия на территориях субъектов Российской Федерации</t>
  </si>
  <si>
    <t>2 02 25027 02 0000 150</t>
  </si>
  <si>
    <t>Субсидии бюджетам субъектов Российской Федерации на реализацию мероприятий государственной программы Российской Федерации "Доступная среда"</t>
  </si>
  <si>
    <t>2 02 25028 02 0000 150</t>
  </si>
  <si>
    <t>Субсидии бюджетам субъектов Российской Федерации на поддержку региональных проектов в сфере информационных технологий</t>
  </si>
  <si>
    <t>2 02 25066 02 0000 150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</si>
  <si>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</si>
  <si>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2 02 25078 02 0000 150</t>
  </si>
  <si>
    <t>Субсидии бюджетам субъектов Российской Федерации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</si>
  <si>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2 02 25081 02 0000 150</t>
  </si>
  <si>
    <t>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сборных команд Российской Федерации</t>
  </si>
  <si>
    <t>2 02 25082 02 0000 150</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</si>
  <si>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</si>
  <si>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2 02 25084 02 0000 150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</si>
  <si>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</si>
  <si>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2 02 25086 02 0000 150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</si>
  <si>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</si>
  <si>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2 02 25097 02 0000 150</t>
  </si>
  <si>
    <t>Субсидии бюджетам субъектов Российской Федерации на создание в общеобразовательных организациях, расположенных в сельской местности, условий для занятий физической культурой и спортом</t>
  </si>
  <si>
    <t>2 02 25113 02 0000 150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</si>
  <si>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t>
  </si>
  <si>
    <t>2 02 25114 02 0000 150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</si>
  <si>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</si>
  <si>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2 02 25138 02 0000 150</t>
  </si>
  <si>
    <t>Субсидии бюджетам субъектов Российской Федерации на 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 человек</t>
  </si>
  <si>
    <t>2 02 25163 02 0000 150</t>
  </si>
  <si>
    <t>Субсидий на софинансирование расходных обязательств субъектов Российской Федерации, возникающих при создании системы долговременного ухода за гражданами пожилого возраста и инвалидами</t>
  </si>
  <si>
    <t>2 02 25169 02 0000 150</t>
  </si>
  <si>
    <t>Субсидии бюджетам субъектов Российской Федерации на обновление материально-технической базы для формирования у обучающихся современных технологических и гуманитарных навыков</t>
  </si>
  <si>
    <t>2 02 25170 02 0000 150</t>
  </si>
  <si>
    <t>Субсидии бюджетам субъектов Российской Федерации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</si>
  <si>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2 02 25187 02 0000 150</t>
  </si>
  <si>
    <t>Субсидии бюджетам субъектов Российской Федерации на поддержку образования для детей с ограниченными возможностями здоровья</t>
  </si>
  <si>
    <t>2 02 25201 02 0000 150</t>
  </si>
  <si>
    <t>Субсидии бюджетам субъектов Российской Федерации на развитие паллиативной медицинской помощи</t>
  </si>
  <si>
    <t>2 02 25202 02 0000 150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</si>
  <si>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</si>
  <si>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2 02 25210 02 0000 150</t>
  </si>
  <si>
    <t>Субсидии бюджетам субъектов Российской Федерации на внедрение целевой модели цифровой образовательной среды в общеобразовательных организациях и профессиональных образовательных организациях</t>
  </si>
  <si>
    <t>2 02 25228 02 0000 150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</si>
  <si>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</si>
  <si>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2 02 25232 02 0000 150</t>
  </si>
  <si>
    <t>Субсидии бюджетам субъектов Российской Федерации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</si>
  <si>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2 02 25243 02 0000 150</t>
  </si>
  <si>
    <t>Субсидии бюджетам субъектов Российской Федерации на строительство и реконструкцию (модернизацию) объектов питьевого водоснабжения</t>
  </si>
  <si>
    <t>2 02 25247 02 0000 150</t>
  </si>
  <si>
    <t>Субсидии бюджетам субъектов Российской Федерации на создание мобильных технопарков "Кванториум"</t>
  </si>
  <si>
    <t>2 02 25253 02 0000 150</t>
  </si>
  <si>
    <t>Субсидии бюджетам субъектов Российской Федерации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</si>
  <si>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2 02 25255 02 0000 150</t>
  </si>
  <si>
    <t>Субсидии бюджетам субъектов Российской Федерации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  в субъектах Российской Федерации</t>
  </si>
  <si>
    <t>2 02 25256 02 0000 150</t>
  </si>
  <si>
    <t>Субсидии бюджетам субъектов Российской Федерации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</si>
  <si>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2 02 25294 02 0000 150</t>
  </si>
  <si>
    <t>Субсидии бюджетам субъектов Российской Федерации на организацию профессионального обучения и дополнительного профессионального образования лиц в возрасте 50-ти лет и старше, а также лиц предпенсионного возраста</t>
  </si>
  <si>
    <t>2 02 25299 02 0000 150</t>
  </si>
  <si>
    <t>Субсидии бюджетам субъектов Российской Федерации на обустройство и восстановление воинских захоронений, находящихся в государственной собственности</t>
  </si>
  <si>
    <t>2 02 25402 02 0000 150</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</si>
  <si>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</si>
  <si>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2 02 25412 02 0000 150</t>
  </si>
  <si>
    <t>Субсидии бюджетам субъектов Российской Федерации на реализацию практик поддержки и развития волонтерства, реализуемых в субъектах Российской Федерации, по итогам проведения Всероссийского конкурса лучших региональных практик поддержки волонтерства "Регион добрых дел"</t>
  </si>
  <si>
    <t>2 02 25461 02 0000 150</t>
  </si>
  <si>
    <t>Субсидии бюджетам субъектов Российской Федерации на реализацию мероприятий по переобучению и повышению квалификации женщин в период отпуска по уходу за ребенком в возрасте до трех лет, а также женщин, имеющих детей дошкольного возраста, не состоящих в трудовых отношениях и обратившихся в органы службы занятости</t>
  </si>
  <si>
    <t>2 02 25462 02 0000 150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</si>
  <si>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</si>
  <si>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2 02 25467 02 0000 150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</si>
  <si>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</si>
  <si>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2 02 25478 02 0000 150</t>
  </si>
  <si>
    <t>Субсидия бюджетам субъектов Российской Федерации на реализацию дополнительных мероприятий в сфере занятости населения</t>
  </si>
  <si>
    <t>2 02 25480 02 0000 150</t>
  </si>
  <si>
    <t>Субсидии бюджетам субъектов Российской Федерации на создание системы поддержки фермеров и развитие сельской кооперации</t>
  </si>
  <si>
    <t>2 02 25491 02 0000 150</t>
  </si>
  <si>
    <t>Субсидии бюджетам субъектов Российской Федерации на создание новых мест дополнительного образования детей</t>
  </si>
  <si>
    <t>2 02 25495 02 0000 150</t>
  </si>
  <si>
    <t>Субсидии бюджетам субъектов Российской Федерации на реализацию федеральной целевой программы "Развитие физической культуры и спорта в Российской Федерации на 2016 - 2020 годы"</t>
  </si>
  <si>
    <t>2 02 25497 02 0000 150</t>
  </si>
  <si>
    <t>Субсидии бюджетам субъектов Российской Федерации на реализацию мероприятий по обеспечению жильем молодых семей</t>
  </si>
  <si>
    <t>2 02 25502 02 0000 150</t>
  </si>
  <si>
    <t>Субсидии бюджетам субъектов Российской Федерации на возмещение затрат на создание инфраструктуры технопарков в сфере высоких технологий</t>
  </si>
  <si>
    <t>2 02 25508 02 0000 150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</si>
  <si>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</si>
  <si>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2 02 25515 02 0000 150</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</si>
  <si>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</si>
  <si>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2 02 25516 02 0000 150</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</si>
  <si>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</si>
  <si>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2 02 25517 02 0000 150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</si>
  <si>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</si>
  <si>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2 02 25519 02 0000 150</t>
  </si>
  <si>
    <t>Субсидия бюджетам субъектов Российской Федерации на поддержку отрасли культуры</t>
  </si>
  <si>
    <t>2 02 25527 02 0000 150</t>
  </si>
  <si>
    <t>Субсидии бюджетам субъектов Российской Федерации на государственную поддержку малого и среднего предпринимательства в субъектах Российской Федерации</t>
  </si>
  <si>
    <t>2 02 25540 02 0000 150</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</si>
  <si>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</si>
  <si>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2 02 25554 02 0000 150</t>
  </si>
  <si>
    <t>Субсидии бюджетам субъектов Российской Федерации на закупку авиационных работ органами государственной власти субъектов Российской Федерации для оказания медицинской помощи</t>
  </si>
  <si>
    <t>2 02 25555 02 0000 150</t>
  </si>
  <si>
    <t>Субсидии бюджетам субъектов Российской Федерации на реализацию программ формирования современной городской среды</t>
  </si>
  <si>
    <t>2 02 25576 02 0000 150</t>
  </si>
  <si>
    <t>Субсидии бюджетам субъектов Российской Федерации на обеспечение комплексного развития сельских территорий</t>
  </si>
  <si>
    <t>2 02 25586 02 0000 150</t>
  </si>
  <si>
    <t>Субсидии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 бюджетам субъектов Российской Федерации</t>
  </si>
  <si>
    <t>2 02 27139 02 0000 150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</si>
  <si>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t>
  </si>
  <si>
    <t>2 02 30000 00 0000 150</t>
  </si>
  <si>
    <t>Субвенции бюджетам бюджетной системы Российской Федерации</t>
  </si>
  <si>
    <t>2 02 35118 02 0000 150</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</si>
  <si>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</si>
  <si>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2 02 35120 02 0000 150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</si>
  <si>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</si>
  <si>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2 02 35128 02 0000 150</t>
  </si>
  <si>
    <t>Субвенции бюджетам субъектов Российской Федерации на осуществление отдельных полномочий в области водных отношений</t>
  </si>
  <si>
    <t>2 02 35129 02 0000 150</t>
  </si>
  <si>
    <t>Субвенции бюджетам субъектов Российской Федерации на осуществление отдельных полномочий в области лесных отношений</t>
  </si>
  <si>
    <t>2 02 35135 02 0000 150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</si>
  <si>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</si>
  <si>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2 02 35137 02 0000 150</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</si>
  <si>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</si>
  <si>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2 02 35176 02 0000 150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</si>
  <si>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</si>
  <si>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2 02 35220 02 0000 150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</si>
  <si>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</si>
  <si>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2 02 35240 02 0000 150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</si>
  <si>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</si>
  <si>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2 02 35250 02 0000 150</t>
  </si>
  <si>
    <t>Субвенции бюджетам субъектов Российской Федерации на оплату жилищно-коммунальных услуг отдельным категориям граждан</t>
  </si>
  <si>
    <t>2 02 35260 02 0000 150</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</si>
  <si>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</si>
  <si>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2 02 35270 02 0000 150</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</si>
  <si>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</si>
  <si>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2 02 35280 02 0000 150</t>
  </si>
  <si>
    <t>Субвенции бюджетам субъектов Российской Федерации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t>
  </si>
  <si>
    <t>2 02 35290 02 0000 150</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</si>
  <si>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</si>
  <si>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2 02 35380 02 0000 150</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</si>
  <si>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</si>
  <si>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2 02 35429 02 0000 150</t>
  </si>
  <si>
    <t>Субвенции бюджетам субъектов Российской Федерации на увеличение площади лесовосстановления</t>
  </si>
  <si>
    <t>2 02 35430 02 0000 150</t>
  </si>
  <si>
    <t>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</si>
  <si>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2 02 35432 02 0000 150</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</si>
  <si>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</si>
  <si>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2 02 35460 02 0000 150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</si>
  <si>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</si>
  <si>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2 02 35469 02 0000 150</t>
  </si>
  <si>
    <t>Субвенции бюджетам субъектов Российской Федерации на проведение Всероссийской переписи населения 2020 года</t>
  </si>
  <si>
    <t>2 02 35573 02 0000 150</t>
  </si>
  <si>
    <t>Субвенции бюджетам субъектов Российской Федерации на осуществление ежемесячной выплаты в связи с рождением (усыновлением) первого ребенка</t>
  </si>
  <si>
    <t>2 02 35900 02 0000 150</t>
  </si>
  <si>
    <t>Единая субвенция бюджетам субъектов Российской Федерации и бюджету г. Байконура</t>
  </si>
  <si>
    <t>2 02 40000 00 0000 150</t>
  </si>
  <si>
    <t>Иные межбюджетные трансферты</t>
  </si>
  <si>
    <t>2 02 45141 02 0000 150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</si>
  <si>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</si>
  <si>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2 02 45142 02 0000 150</t>
  </si>
  <si>
    <t>Межбюджетные трансферты, передаваемые бюджетам субъектов Российской Федерации на обеспечение членов Совета Федерации и их помощников в субъектах Российской Федерации</t>
  </si>
  <si>
    <t>2 02 45161 02 0000 150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</si>
  <si>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</si>
  <si>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2 02 45190 02 0000 150</t>
  </si>
  <si>
    <t>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</si>
  <si>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2 02 45192 02 0000 150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</si>
  <si>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</si>
  <si>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2 02 45216 02 0000 150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</si>
  <si>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 также после трансплантации органов и (или) тканей</t>
  </si>
  <si>
    <t>2 02 45393 02 0000 150</t>
  </si>
  <si>
    <t>Межбюджетные трансферты, передаваемые бюджетам субъектов Российской Федерации на финансовое обеспечение дорожной деятельности в рамках реализации национального проекта "Безопасные и качественные автомобильные дороги"</t>
  </si>
  <si>
    <t>2 02 45433 02 0000 150</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</si>
  <si>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</si>
  <si>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2 02 45453 02 0000 150</t>
  </si>
  <si>
    <t>Межбюджетные трансферты, передаваемые бюджетам субъектов Российской Федерации на создание виртуальных концертных залов</t>
  </si>
  <si>
    <t>2 02 45454 02 0000 150</t>
  </si>
  <si>
    <t>Межбюджетные трансферты, передаваемые бюджетам субъектов Российской Федерации на создание модельных муниципальных библиотек</t>
  </si>
  <si>
    <t>2 02 45468 02 0000 150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</si>
  <si>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</si>
  <si>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2 02 45505 02 0000 150</t>
  </si>
  <si>
    <t>Межбюджетные трансферты, передаваемые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</si>
  <si>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2 03 00000 00 0000 000</t>
  </si>
  <si>
    <t>2 03 02040 02 0000 150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</si>
  <si>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</si>
  <si>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2 07 00000 00 0000 000</t>
  </si>
  <si>
    <t>2 07 02030 02 0000 150</t>
  </si>
  <si>
    <t>Прочие безвозмездные поступления в бюджеты субъектов Российской Федерации</t>
  </si>
  <si>
    <t>2 19 00000 00 0000 000</t>
  </si>
  <si>
    <t>Всего</t>
  </si>
  <si>
    <t>Безвозмездные поступления от государственных (муниципальных) организаций</t>
  </si>
  <si>
    <t>Прочие безвозмездные поступления</t>
  </si>
  <si>
    <t>Возврат остатков субсидий, субвенций и иных межбюджетных трансфертов, имеющих целевое назначение, прошлых лет</t>
  </si>
  <si>
    <t>Безвозмездные поступления от других бюджетов бюджетной системы Российской Федерации</t>
  </si>
  <si>
    <t>Штрафы, санкции, возмещение ущерба</t>
  </si>
  <si>
    <t>Прочие неналоговые доходы</t>
  </si>
  <si>
    <t>Административные платежи и сборы</t>
  </si>
  <si>
    <t>Доходы от продажи материальных и нематериальных активов</t>
  </si>
  <si>
    <t>Доходы от оказания платных услуг и компенсации затрат государства</t>
  </si>
  <si>
    <t>Платежи при пользовании природными ресурсами</t>
  </si>
  <si>
    <t>Задолженность и перерасчеты по отмененным налогам, сборам и иным обязательным платежам</t>
  </si>
  <si>
    <t>Доходы от использования имущества, находящегося в государственной и муниципальной собственности</t>
  </si>
  <si>
    <t>Государственная пошлина</t>
  </si>
  <si>
    <t>Налоги, сборы и регулярные платежи за пользование природными ресурсами</t>
  </si>
  <si>
    <t>Налоги на имущество</t>
  </si>
  <si>
    <t>Налоги на совокупный доход</t>
  </si>
  <si>
    <t>Налоги на прибыль, доходы</t>
  </si>
  <si>
    <t>Налоги на товары (работы, услуги), реализуемые на территории Российской Федерации</t>
  </si>
  <si>
    <t>Приложение 4</t>
  </si>
  <si>
    <t>от 03.03.2020 № 422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</si>
</sst>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00"/>
  </numFmts>
  <fonts count="9" x14ac:knownFonts="1">
    <font>
      <sz val="11"/>
      <color theme="1"/>
      <name val="Calibri"/>
      <family val="2"/>
      <scheme val="minor"/>
    </font>
    <font>
      <sz val="10"/>
      <name val="Arial Cyr"/>
      <charset val="204"/>
    </font>
    <font>
      <b/>
      <sz val="12"/>
      <name val="Times New Roman"/>
      <family val="1"/>
      <charset val="204"/>
    </font>
    <font>
      <sz val="12"/>
      <color theme="1"/>
      <name val="Times New Roman"/>
      <family val="1"/>
      <charset val="204"/>
    </font>
    <font>
      <b/>
      <sz val="12"/>
      <color theme="1"/>
      <name val="Times New Roman"/>
      <family val="1"/>
      <charset val="204"/>
    </font>
    <font>
      <i/>
      <sz val="12"/>
      <color theme="1"/>
      <name val="Times New Roman"/>
      <family val="1"/>
      <charset val="204"/>
    </font>
    <font>
      <sz val="12"/>
      <color theme="0"/>
      <name val="Times New Roman"/>
      <family val="1"/>
      <charset val="204"/>
    </font>
    <font>
      <sz val="12"/>
      <name val="Times New Roman"/>
      <family val="1"/>
      <charset val="204"/>
    </font>
    <font>
      <b/>
      <sz val="14"/>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s>
  <cellStyleXfs count="2">
    <xf numFmtId="0" fontId="0" fillId="0" borderId="0"/>
    <xf numFmtId="0" fontId="1" fillId="0" borderId="0"/>
  </cellStyleXfs>
  <cellXfs count="39">
    <xf numFmtId="0" fontId="0" fillId="0" borderId="0" xfId="0"/>
    <xf numFmtId="49" fontId="3" fillId="0" borderId="3" xfId="0" applyNumberFormat="1" applyFont="1" applyBorder="1" applyAlignment="1">
      <alignment horizontal="center"/>
    </xf>
    <xf numFmtId="49" fontId="3" fillId="0" borderId="2" xfId="0" applyNumberFormat="1" applyFont="1" applyBorder="1" applyAlignment="1">
      <alignment horizontal="left" wrapText="1"/>
    </xf>
    <xf numFmtId="164" fontId="3" fillId="0" borderId="2" xfId="0" applyNumberFormat="1" applyFont="1" applyBorder="1" applyAlignment="1">
      <alignment horizontal="right"/>
    </xf>
    <xf numFmtId="0" fontId="3" fillId="0" borderId="0" xfId="0" applyFont="1"/>
    <xf numFmtId="49" fontId="4" fillId="0" borderId="3" xfId="0" applyNumberFormat="1" applyFont="1" applyBorder="1" applyAlignment="1">
      <alignment horizontal="center"/>
    </xf>
    <xf numFmtId="49" fontId="4" fillId="0" borderId="2" xfId="0" applyNumberFormat="1" applyFont="1" applyBorder="1" applyAlignment="1">
      <alignment horizontal="left" wrapText="1"/>
    </xf>
    <xf numFmtId="164" fontId="4" fillId="0" borderId="2" xfId="0" applyNumberFormat="1" applyFont="1" applyBorder="1" applyAlignment="1">
      <alignment horizontal="right"/>
    </xf>
    <xf numFmtId="49" fontId="4" fillId="0" borderId="1" xfId="0" applyNumberFormat="1" applyFont="1" applyBorder="1" applyAlignment="1">
      <alignment horizontal="center"/>
    </xf>
    <xf numFmtId="49" fontId="4" fillId="0" borderId="1" xfId="0" applyNumberFormat="1" applyFont="1" applyBorder="1" applyAlignment="1">
      <alignment horizontal="left" wrapText="1"/>
    </xf>
    <xf numFmtId="164" fontId="4" fillId="0" borderId="1" xfId="0" applyNumberFormat="1" applyFont="1" applyBorder="1" applyAlignment="1">
      <alignment horizontal="right"/>
    </xf>
    <xf numFmtId="49" fontId="5" fillId="0" borderId="3" xfId="0" applyNumberFormat="1" applyFont="1" applyBorder="1" applyAlignment="1">
      <alignment horizontal="center"/>
    </xf>
    <xf numFmtId="49" fontId="5" fillId="0" borderId="2" xfId="0" applyNumberFormat="1" applyFont="1" applyBorder="1" applyAlignment="1">
      <alignment horizontal="left" wrapText="1"/>
    </xf>
    <xf numFmtId="164" fontId="5" fillId="0" borderId="2" xfId="0" applyNumberFormat="1" applyFont="1" applyBorder="1" applyAlignment="1">
      <alignment horizontal="right"/>
    </xf>
    <xf numFmtId="0" fontId="5" fillId="0" borderId="0" xfId="0" applyFont="1"/>
    <xf numFmtId="0" fontId="6" fillId="0" borderId="0" xfId="0" applyFont="1"/>
    <xf numFmtId="0" fontId="3" fillId="0" borderId="0" xfId="0" applyNumberFormat="1" applyFont="1" applyAlignment="1">
      <alignment horizontal="right" vertical="center"/>
    </xf>
    <xf numFmtId="0" fontId="6" fillId="2" borderId="0" xfId="1" applyFont="1" applyFill="1" applyAlignment="1">
      <alignment horizontal="center" vertical="center"/>
    </xf>
    <xf numFmtId="49" fontId="7" fillId="2" borderId="0" xfId="1" applyNumberFormat="1" applyFont="1" applyFill="1" applyAlignment="1">
      <alignment wrapText="1"/>
    </xf>
    <xf numFmtId="0" fontId="7" fillId="2" borderId="0" xfId="1" applyFont="1" applyFill="1" applyAlignment="1">
      <alignment horizontal="right"/>
    </xf>
    <xf numFmtId="0" fontId="7" fillId="2" borderId="0" xfId="1" applyFont="1" applyFill="1" applyAlignment="1">
      <alignment horizontal="center" vertical="center"/>
    </xf>
    <xf numFmtId="0" fontId="2" fillId="2" borderId="0" xfId="1" applyFont="1" applyFill="1" applyAlignment="1">
      <alignment horizontal="center" vertical="center"/>
    </xf>
    <xf numFmtId="0" fontId="7" fillId="2" borderId="0" xfId="1" applyFont="1" applyFill="1" applyAlignment="1">
      <alignment horizontal="centerContinuous" vertical="center" wrapText="1"/>
    </xf>
    <xf numFmtId="0" fontId="7" fillId="2" borderId="0" xfId="1" applyFont="1" applyFill="1" applyAlignment="1">
      <alignment horizontal="right" vertical="center"/>
    </xf>
    <xf numFmtId="0" fontId="7" fillId="2" borderId="0" xfId="1" applyFont="1" applyFill="1" applyAlignment="1">
      <alignment horizontal="center" vertical="center" wrapText="1"/>
    </xf>
    <xf numFmtId="0" fontId="2" fillId="2" borderId="0" xfId="1" applyFont="1" applyFill="1" applyAlignment="1">
      <alignment horizontal="center" vertical="center" wrapText="1"/>
    </xf>
    <xf numFmtId="0" fontId="7" fillId="2" borderId="0" xfId="1" applyFont="1" applyFill="1" applyAlignment="1">
      <alignment horizontal="right" vertical="center" wrapText="1"/>
    </xf>
    <xf numFmtId="0" fontId="7" fillId="2" borderId="1" xfId="1" applyFont="1" applyFill="1" applyBorder="1" applyAlignment="1">
      <alignment horizontal="center" vertical="center" wrapText="1"/>
    </xf>
    <xf numFmtId="0" fontId="3" fillId="0" borderId="1" xfId="0" applyFont="1" applyBorder="1" applyAlignment="1">
      <alignment horizontal="center"/>
    </xf>
    <xf numFmtId="0" fontId="3" fillId="0" borderId="0" xfId="0" applyFont="1" applyAlignment="1">
      <alignment horizontal="right"/>
    </xf>
    <xf numFmtId="49" fontId="4" fillId="3" borderId="3" xfId="0" applyNumberFormat="1" applyFont="1" applyFill="1" applyBorder="1" applyAlignment="1">
      <alignment horizontal="center"/>
    </xf>
    <xf numFmtId="49" fontId="4" fillId="3" borderId="2" xfId="0" applyNumberFormat="1" applyFont="1" applyFill="1" applyBorder="1" applyAlignment="1">
      <alignment horizontal="left" wrapText="1"/>
    </xf>
    <xf numFmtId="164" fontId="4" fillId="3" borderId="2" xfId="0" applyNumberFormat="1" applyFont="1" applyFill="1" applyBorder="1" applyAlignment="1">
      <alignment horizontal="right"/>
    </xf>
    <xf numFmtId="0" fontId="3" fillId="3" borderId="0" xfId="0" applyFont="1" applyFill="1"/>
    <xf numFmtId="49" fontId="3" fillId="3" borderId="3" xfId="0" applyNumberFormat="1" applyFont="1" applyFill="1" applyBorder="1" applyAlignment="1">
      <alignment horizontal="center"/>
    </xf>
    <xf numFmtId="49" fontId="3" fillId="3" borderId="2" xfId="0" applyNumberFormat="1" applyFont="1" applyFill="1" applyBorder="1" applyAlignment="1">
      <alignment horizontal="left" wrapText="1"/>
    </xf>
    <xf numFmtId="164" fontId="3" fillId="3" borderId="2" xfId="0" applyNumberFormat="1" applyFont="1" applyFill="1" applyBorder="1" applyAlignment="1">
      <alignment horizontal="right"/>
    </xf>
    <xf numFmtId="0" fontId="8" fillId="2" borderId="0" xfId="1" applyFont="1" applyFill="1" applyAlignment="1">
      <alignment horizontal="center" wrapText="1"/>
    </xf>
    <xf numFmtId="0" fontId="3" fillId="0" borderId="0" xfId="0" applyFont="1" applyAlignment="1">
      <alignment horizontal="right"/>
    </xf>
  </cellXfs>
  <cellStyles count="2">
    <cellStyle name="Обычный" xfId="0" builtinId="0"/>
    <cellStyle name="Обычный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92"/>
  <sheetViews>
    <sheetView tabSelected="1" view="pageBreakPreview" zoomScale="85" zoomScaleNormal="100" zoomScaleSheetLayoutView="85" workbookViewId="0">
      <selection activeCell="C7" sqref="C7"/>
    </sheetView>
  </sheetViews>
  <sheetFormatPr defaultRowHeight="14.85" customHeight="1" x14ac:dyDescent="0.25"/>
  <cols>
    <col min="1" max="1" width="27.28515625" style="4" customWidth="1"/>
    <col min="2" max="2" width="83.85546875" style="4" customWidth="1"/>
    <col min="3" max="3" width="24.42578125" style="4" customWidth="1"/>
    <col min="4" max="16384" width="9.140625" style="4"/>
  </cols>
  <sheetData>
    <row r="1" spans="1:3" ht="15.75" x14ac:dyDescent="0.25">
      <c r="A1" s="15">
        <f>YEAR(Date)</f>
        <v>2020</v>
      </c>
      <c r="C1" s="16" t="s">
        <v>348</v>
      </c>
    </row>
    <row r="2" spans="1:3" ht="15.75" x14ac:dyDescent="0.25">
      <c r="A2" s="15" t="s">
        <v>9</v>
      </c>
      <c r="C2" s="16" t="s">
        <v>0</v>
      </c>
    </row>
    <row r="3" spans="1:3" ht="15.75" x14ac:dyDescent="0.25">
      <c r="A3" s="15" t="s">
        <v>10</v>
      </c>
      <c r="C3" s="16" t="s">
        <v>5</v>
      </c>
    </row>
    <row r="4" spans="1:3" ht="15.75" x14ac:dyDescent="0.25">
      <c r="C4" s="16" t="str">
        <f>CONCATENATE("""О краевом бюджете на ",Year," год")</f>
        <v>"О краевом бюджете на 2020 год</v>
      </c>
    </row>
    <row r="5" spans="1:3" ht="15.75" x14ac:dyDescent="0.25">
      <c r="B5" s="38" t="str">
        <f>CONCATENATE("и на плановый период ",Year+1," и ",Year+2," годов""")</f>
        <v>и на плановый период 2021 и 2022 годов"</v>
      </c>
      <c r="C5" s="38"/>
    </row>
    <row r="6" spans="1:3" ht="15.75" x14ac:dyDescent="0.25">
      <c r="C6" s="16" t="s">
        <v>349</v>
      </c>
    </row>
    <row r="7" spans="1:3" ht="15.75" x14ac:dyDescent="0.25"/>
    <row r="8" spans="1:3" ht="15.75" x14ac:dyDescent="0.25"/>
    <row r="9" spans="1:3" ht="15.75" x14ac:dyDescent="0.25">
      <c r="A9" s="17">
        <v>2016</v>
      </c>
      <c r="B9" s="18"/>
      <c r="C9" s="19" t="s">
        <v>6</v>
      </c>
    </row>
    <row r="10" spans="1:3" ht="15.75" x14ac:dyDescent="0.25">
      <c r="A10" s="20"/>
      <c r="B10" s="18"/>
      <c r="C10" s="19" t="s">
        <v>0</v>
      </c>
    </row>
    <row r="11" spans="1:3" ht="15.75" x14ac:dyDescent="0.25">
      <c r="A11" s="17">
        <v>2016</v>
      </c>
      <c r="B11" s="18"/>
      <c r="C11" s="19" t="str">
        <f>CONCATENATE("""О краевом бюджете на ",Year," год ")</f>
        <v xml:space="preserve">"О краевом бюджете на 2020 год </v>
      </c>
    </row>
    <row r="12" spans="1:3" ht="15.75" x14ac:dyDescent="0.25">
      <c r="A12" s="17">
        <v>2016</v>
      </c>
      <c r="B12" s="38" t="str">
        <f>CONCATENATE("и на плановый период ",Year+1," и ",Year+2," годов""")</f>
        <v>и на плановый период 2021 и 2022 годов"</v>
      </c>
      <c r="C12" s="38"/>
    </row>
    <row r="13" spans="1:3" ht="15.75" x14ac:dyDescent="0.25">
      <c r="A13" s="20"/>
      <c r="B13" s="18"/>
      <c r="C13" s="16" t="str">
        <f>MID(Law,24,19)</f>
        <v>от 29.11.2019 № 396</v>
      </c>
    </row>
    <row r="14" spans="1:3" ht="15.75" x14ac:dyDescent="0.25">
      <c r="A14" s="21"/>
      <c r="B14" s="22"/>
      <c r="C14" s="23"/>
    </row>
    <row r="15" spans="1:3" ht="18.75" x14ac:dyDescent="0.3">
      <c r="A15" s="37" t="str">
        <f>CONCATENATE("Доходы  краевого бюджета на ",Year," год ")</f>
        <v xml:space="preserve">Доходы  краевого бюджета на 2020 год </v>
      </c>
      <c r="B15" s="37"/>
      <c r="C15" s="37"/>
    </row>
    <row r="16" spans="1:3" ht="15.75" x14ac:dyDescent="0.25">
      <c r="A16" s="24"/>
      <c r="B16" s="25" t="s">
        <v>1</v>
      </c>
      <c r="C16" s="26" t="s">
        <v>8</v>
      </c>
    </row>
    <row r="17" spans="1:10" ht="31.5" x14ac:dyDescent="0.25">
      <c r="A17" s="27" t="s">
        <v>2</v>
      </c>
      <c r="B17" s="27" t="s">
        <v>3</v>
      </c>
      <c r="C17" s="27" t="s">
        <v>4</v>
      </c>
    </row>
    <row r="18" spans="1:10" ht="14.85" customHeight="1" x14ac:dyDescent="0.25">
      <c r="A18" s="28">
        <v>1</v>
      </c>
      <c r="B18" s="28">
        <v>2</v>
      </c>
      <c r="C18" s="28">
        <v>3</v>
      </c>
    </row>
    <row r="19" spans="1:10" ht="15.75" x14ac:dyDescent="0.25">
      <c r="A19" s="5" t="s">
        <v>11</v>
      </c>
      <c r="B19" s="6" t="s">
        <v>12</v>
      </c>
      <c r="C19" s="7">
        <v>25700624.979010001</v>
      </c>
    </row>
    <row r="20" spans="1:10" ht="15.75" x14ac:dyDescent="0.25">
      <c r="A20" s="5" t="s">
        <v>13</v>
      </c>
      <c r="B20" s="6" t="s">
        <v>346</v>
      </c>
      <c r="C20" s="7">
        <v>18986952.800000001</v>
      </c>
    </row>
    <row r="21" spans="1:10" ht="15.75" x14ac:dyDescent="0.25">
      <c r="A21" s="1" t="s">
        <v>14</v>
      </c>
      <c r="B21" s="2" t="s">
        <v>15</v>
      </c>
      <c r="C21" s="3">
        <v>3483802.8</v>
      </c>
    </row>
    <row r="22" spans="1:10" ht="15.75" x14ac:dyDescent="0.25">
      <c r="A22" s="1" t="s">
        <v>16</v>
      </c>
      <c r="B22" s="2" t="s">
        <v>17</v>
      </c>
      <c r="C22" s="3">
        <v>15503150</v>
      </c>
    </row>
    <row r="23" spans="1:10" ht="31.5" x14ac:dyDescent="0.25">
      <c r="A23" s="5" t="s">
        <v>18</v>
      </c>
      <c r="B23" s="6" t="s">
        <v>347</v>
      </c>
      <c r="C23" s="7">
        <v>1536117.87001</v>
      </c>
    </row>
    <row r="24" spans="1:10" ht="31.5" x14ac:dyDescent="0.25">
      <c r="A24" s="11" t="s">
        <v>19</v>
      </c>
      <c r="B24" s="12" t="s">
        <v>20</v>
      </c>
      <c r="C24" s="13">
        <v>1536117.87001</v>
      </c>
      <c r="D24" s="14"/>
      <c r="E24" s="14"/>
      <c r="F24" s="14"/>
      <c r="G24" s="14"/>
      <c r="H24" s="14"/>
      <c r="I24" s="14"/>
      <c r="J24" s="14"/>
    </row>
    <row r="25" spans="1:10" ht="15.75" x14ac:dyDescent="0.25">
      <c r="A25" s="1" t="s">
        <v>21</v>
      </c>
      <c r="B25" s="2" t="s">
        <v>22</v>
      </c>
      <c r="C25" s="3">
        <v>211640</v>
      </c>
    </row>
    <row r="26" spans="1:10" ht="126" x14ac:dyDescent="0.25">
      <c r="A26" s="1" t="s">
        <v>23</v>
      </c>
      <c r="B26" s="2" t="s">
        <v>24</v>
      </c>
      <c r="C26" s="3">
        <v>277872.3</v>
      </c>
    </row>
    <row r="27" spans="1:10" ht="173.25" x14ac:dyDescent="0.25">
      <c r="A27" s="1" t="s">
        <v>25</v>
      </c>
      <c r="B27" s="2" t="s">
        <v>26</v>
      </c>
      <c r="C27" s="3">
        <v>96109.6</v>
      </c>
    </row>
    <row r="28" spans="1:10" ht="63" x14ac:dyDescent="0.25">
      <c r="A28" s="1" t="s">
        <v>27</v>
      </c>
      <c r="B28" s="2" t="s">
        <v>28</v>
      </c>
      <c r="C28" s="3">
        <v>506789.96071000001</v>
      </c>
    </row>
    <row r="29" spans="1:10" ht="78.75" x14ac:dyDescent="0.25">
      <c r="A29" s="1" t="s">
        <v>29</v>
      </c>
      <c r="B29" s="2" t="s">
        <v>30</v>
      </c>
      <c r="C29" s="3">
        <v>2610.39986</v>
      </c>
    </row>
    <row r="30" spans="1:10" ht="63" x14ac:dyDescent="0.25">
      <c r="A30" s="1" t="s">
        <v>31</v>
      </c>
      <c r="B30" s="2" t="s">
        <v>32</v>
      </c>
      <c r="C30" s="3">
        <v>661962.89405999996</v>
      </c>
    </row>
    <row r="31" spans="1:10" ht="63" x14ac:dyDescent="0.25">
      <c r="A31" s="1" t="s">
        <v>33</v>
      </c>
      <c r="B31" s="2" t="s">
        <v>34</v>
      </c>
      <c r="C31" s="3">
        <v>-65402.284619999999</v>
      </c>
    </row>
    <row r="32" spans="1:10" ht="31.5" x14ac:dyDescent="0.25">
      <c r="A32" s="1" t="s">
        <v>35</v>
      </c>
      <c r="B32" s="2" t="s">
        <v>36</v>
      </c>
      <c r="C32" s="3">
        <v>-155465</v>
      </c>
    </row>
    <row r="33" spans="1:10" ht="15.75" x14ac:dyDescent="0.25">
      <c r="A33" s="5" t="s">
        <v>37</v>
      </c>
      <c r="B33" s="6" t="s">
        <v>345</v>
      </c>
      <c r="C33" s="7">
        <v>1063165</v>
      </c>
    </row>
    <row r="34" spans="1:10" ht="31.5" x14ac:dyDescent="0.25">
      <c r="A34" s="1" t="s">
        <v>38</v>
      </c>
      <c r="B34" s="2" t="s">
        <v>39</v>
      </c>
      <c r="C34" s="3">
        <v>1063165</v>
      </c>
    </row>
    <row r="35" spans="1:10" ht="15.75" x14ac:dyDescent="0.25">
      <c r="A35" s="5" t="s">
        <v>40</v>
      </c>
      <c r="B35" s="6" t="s">
        <v>344</v>
      </c>
      <c r="C35" s="7">
        <v>2789968</v>
      </c>
    </row>
    <row r="36" spans="1:10" ht="15.75" x14ac:dyDescent="0.25">
      <c r="A36" s="1" t="s">
        <v>41</v>
      </c>
      <c r="B36" s="2" t="s">
        <v>42</v>
      </c>
      <c r="C36" s="3">
        <v>1940864</v>
      </c>
    </row>
    <row r="37" spans="1:10" ht="15.75" x14ac:dyDescent="0.25">
      <c r="A37" s="1" t="s">
        <v>43</v>
      </c>
      <c r="B37" s="2" t="s">
        <v>44</v>
      </c>
      <c r="C37" s="3">
        <v>848124</v>
      </c>
    </row>
    <row r="38" spans="1:10" ht="15.75" x14ac:dyDescent="0.25">
      <c r="A38" s="1" t="s">
        <v>45</v>
      </c>
      <c r="B38" s="2" t="s">
        <v>46</v>
      </c>
      <c r="C38" s="3">
        <v>980</v>
      </c>
    </row>
    <row r="39" spans="1:10" ht="31.5" x14ac:dyDescent="0.25">
      <c r="A39" s="5" t="s">
        <v>47</v>
      </c>
      <c r="B39" s="6" t="s">
        <v>343</v>
      </c>
      <c r="C39" s="7">
        <v>857300</v>
      </c>
    </row>
    <row r="40" spans="1:10" ht="15.75" x14ac:dyDescent="0.25">
      <c r="A40" s="1" t="s">
        <v>48</v>
      </c>
      <c r="B40" s="2" t="s">
        <v>49</v>
      </c>
      <c r="C40" s="3">
        <v>266670</v>
      </c>
    </row>
    <row r="41" spans="1:10" ht="31.5" x14ac:dyDescent="0.25">
      <c r="A41" s="11" t="s">
        <v>50</v>
      </c>
      <c r="B41" s="12" t="s">
        <v>51</v>
      </c>
      <c r="C41" s="13">
        <v>590630</v>
      </c>
      <c r="D41" s="14"/>
      <c r="E41" s="14"/>
      <c r="F41" s="14"/>
      <c r="G41" s="14"/>
      <c r="H41" s="14"/>
      <c r="I41" s="14"/>
      <c r="J41" s="14"/>
    </row>
    <row r="42" spans="1:10" ht="15.75" x14ac:dyDescent="0.25">
      <c r="A42" s="1" t="s">
        <v>52</v>
      </c>
      <c r="B42" s="2" t="s">
        <v>53</v>
      </c>
      <c r="C42" s="3">
        <v>7900</v>
      </c>
    </row>
    <row r="43" spans="1:10" ht="31.5" x14ac:dyDescent="0.25">
      <c r="A43" s="1" t="s">
        <v>54</v>
      </c>
      <c r="B43" s="2" t="s">
        <v>55</v>
      </c>
      <c r="C43" s="3">
        <v>560500</v>
      </c>
    </row>
    <row r="44" spans="1:10" ht="31.5" x14ac:dyDescent="0.25">
      <c r="A44" s="1" t="s">
        <v>56</v>
      </c>
      <c r="B44" s="2" t="s">
        <v>57</v>
      </c>
      <c r="C44" s="3">
        <v>22230</v>
      </c>
    </row>
    <row r="45" spans="1:10" ht="15.75" x14ac:dyDescent="0.25">
      <c r="A45" s="5" t="s">
        <v>58</v>
      </c>
      <c r="B45" s="6" t="s">
        <v>342</v>
      </c>
      <c r="C45" s="7">
        <v>65897.009999999995</v>
      </c>
    </row>
    <row r="46" spans="1:10" ht="31.5" x14ac:dyDescent="0.25">
      <c r="A46" s="5" t="s">
        <v>59</v>
      </c>
      <c r="B46" s="6" t="s">
        <v>340</v>
      </c>
      <c r="C46" s="7">
        <v>1</v>
      </c>
    </row>
    <row r="47" spans="1:10" ht="31.5" x14ac:dyDescent="0.25">
      <c r="A47" s="5" t="s">
        <v>60</v>
      </c>
      <c r="B47" s="6" t="s">
        <v>341</v>
      </c>
      <c r="C47" s="7">
        <v>69905.17</v>
      </c>
    </row>
    <row r="48" spans="1:10" ht="47.25" x14ac:dyDescent="0.25">
      <c r="A48" s="1" t="s">
        <v>61</v>
      </c>
      <c r="B48" s="2" t="s">
        <v>62</v>
      </c>
      <c r="C48" s="3">
        <v>14968</v>
      </c>
    </row>
    <row r="49" spans="1:10" ht="31.5" x14ac:dyDescent="0.25">
      <c r="A49" s="1" t="s">
        <v>63</v>
      </c>
      <c r="B49" s="2" t="s">
        <v>64</v>
      </c>
      <c r="C49" s="3">
        <v>29142.14</v>
      </c>
    </row>
    <row r="50" spans="1:10" ht="78.75" x14ac:dyDescent="0.25">
      <c r="A50" s="11" t="s">
        <v>65</v>
      </c>
      <c r="B50" s="12" t="s">
        <v>66</v>
      </c>
      <c r="C50" s="13">
        <v>12543.4</v>
      </c>
      <c r="D50" s="14"/>
      <c r="E50" s="14"/>
      <c r="F50" s="14"/>
      <c r="G50" s="14"/>
      <c r="H50" s="14"/>
      <c r="I50" s="14"/>
      <c r="J50" s="14"/>
    </row>
    <row r="51" spans="1:10" ht="63" x14ac:dyDescent="0.25">
      <c r="A51" s="1" t="s">
        <v>67</v>
      </c>
      <c r="B51" s="2" t="s">
        <v>68</v>
      </c>
      <c r="C51" s="3">
        <v>7693.5</v>
      </c>
    </row>
    <row r="52" spans="1:10" ht="63" x14ac:dyDescent="0.25">
      <c r="A52" s="1" t="s">
        <v>69</v>
      </c>
      <c r="B52" s="2" t="s">
        <v>70</v>
      </c>
      <c r="C52" s="3">
        <v>264.89999999999998</v>
      </c>
    </row>
    <row r="53" spans="1:10" ht="31.5" x14ac:dyDescent="0.25">
      <c r="A53" s="1" t="s">
        <v>71</v>
      </c>
      <c r="B53" s="2" t="s">
        <v>72</v>
      </c>
      <c r="C53" s="3">
        <v>4585</v>
      </c>
    </row>
    <row r="54" spans="1:10" ht="47.25" x14ac:dyDescent="0.25">
      <c r="A54" s="1" t="s">
        <v>73</v>
      </c>
      <c r="B54" s="2" t="s">
        <v>74</v>
      </c>
      <c r="C54" s="3">
        <v>8936.2000000000007</v>
      </c>
    </row>
    <row r="55" spans="1:10" ht="78.75" x14ac:dyDescent="0.25">
      <c r="A55" s="1" t="s">
        <v>75</v>
      </c>
      <c r="B55" s="2" t="s">
        <v>76</v>
      </c>
      <c r="C55" s="3">
        <v>3842</v>
      </c>
    </row>
    <row r="56" spans="1:10" ht="78.75" x14ac:dyDescent="0.25">
      <c r="A56" s="1" t="s">
        <v>77</v>
      </c>
      <c r="B56" s="2" t="s">
        <v>78</v>
      </c>
      <c r="C56" s="3">
        <v>473.43</v>
      </c>
    </row>
    <row r="57" spans="1:10" ht="15.75" x14ac:dyDescent="0.25">
      <c r="A57" s="5" t="s">
        <v>79</v>
      </c>
      <c r="B57" s="6" t="s">
        <v>339</v>
      </c>
      <c r="C57" s="7">
        <v>71405.440000000002</v>
      </c>
    </row>
    <row r="58" spans="1:10" ht="15.75" x14ac:dyDescent="0.25">
      <c r="A58" s="1" t="s">
        <v>80</v>
      </c>
      <c r="B58" s="2" t="s">
        <v>81</v>
      </c>
      <c r="C58" s="3">
        <v>46633.14</v>
      </c>
    </row>
    <row r="59" spans="1:10" ht="15.75" x14ac:dyDescent="0.25">
      <c r="A59" s="11" t="s">
        <v>82</v>
      </c>
      <c r="B59" s="12" t="s">
        <v>83</v>
      </c>
      <c r="C59" s="13">
        <v>4297</v>
      </c>
      <c r="D59" s="14"/>
      <c r="E59" s="14"/>
      <c r="F59" s="14"/>
      <c r="G59" s="14"/>
      <c r="H59" s="14"/>
      <c r="I59" s="14"/>
      <c r="J59" s="14"/>
    </row>
    <row r="60" spans="1:10" ht="47.25" x14ac:dyDescent="0.25">
      <c r="A60" s="1" t="s">
        <v>84</v>
      </c>
      <c r="B60" s="2" t="s">
        <v>85</v>
      </c>
      <c r="C60" s="3">
        <v>1000</v>
      </c>
    </row>
    <row r="61" spans="1:10" ht="31.5" x14ac:dyDescent="0.25">
      <c r="A61" s="1" t="s">
        <v>86</v>
      </c>
      <c r="B61" s="2" t="s">
        <v>87</v>
      </c>
      <c r="C61" s="3">
        <v>2706</v>
      </c>
    </row>
    <row r="62" spans="1:10" ht="47.25" x14ac:dyDescent="0.25">
      <c r="A62" s="1" t="s">
        <v>88</v>
      </c>
      <c r="B62" s="2" t="s">
        <v>89</v>
      </c>
      <c r="C62" s="3">
        <v>240</v>
      </c>
    </row>
    <row r="63" spans="1:10" ht="31.5" x14ac:dyDescent="0.25">
      <c r="A63" s="1" t="s">
        <v>90</v>
      </c>
      <c r="B63" s="2" t="s">
        <v>91</v>
      </c>
      <c r="C63" s="3">
        <v>351</v>
      </c>
    </row>
    <row r="64" spans="1:10" ht="15.75" x14ac:dyDescent="0.25">
      <c r="A64" s="11" t="s">
        <v>92</v>
      </c>
      <c r="B64" s="12" t="s">
        <v>93</v>
      </c>
      <c r="C64" s="13">
        <v>20475.3</v>
      </c>
      <c r="D64" s="14"/>
      <c r="E64" s="14"/>
      <c r="F64" s="14"/>
      <c r="G64" s="14"/>
      <c r="H64" s="14"/>
      <c r="I64" s="14"/>
      <c r="J64" s="14"/>
    </row>
    <row r="65" spans="1:10" ht="47.25" x14ac:dyDescent="0.25">
      <c r="A65" s="1" t="s">
        <v>94</v>
      </c>
      <c r="B65" s="2" t="s">
        <v>95</v>
      </c>
      <c r="C65" s="3">
        <v>700</v>
      </c>
    </row>
    <row r="66" spans="1:10" ht="31.5" x14ac:dyDescent="0.25">
      <c r="A66" s="1" t="s">
        <v>96</v>
      </c>
      <c r="B66" s="2" t="s">
        <v>97</v>
      </c>
      <c r="C66" s="3">
        <v>16999</v>
      </c>
    </row>
    <row r="67" spans="1:10" ht="31.5" x14ac:dyDescent="0.25">
      <c r="A67" s="1" t="s">
        <v>98</v>
      </c>
      <c r="B67" s="2" t="s">
        <v>99</v>
      </c>
      <c r="C67" s="3">
        <v>2776.3</v>
      </c>
    </row>
    <row r="68" spans="1:10" ht="15.75" x14ac:dyDescent="0.25">
      <c r="A68" s="5" t="s">
        <v>100</v>
      </c>
      <c r="B68" s="6" t="s">
        <v>338</v>
      </c>
      <c r="C68" s="7">
        <v>39279.324999999997</v>
      </c>
    </row>
    <row r="69" spans="1:10" ht="15.75" x14ac:dyDescent="0.25">
      <c r="A69" s="11" t="s">
        <v>101</v>
      </c>
      <c r="B69" s="12" t="s">
        <v>102</v>
      </c>
      <c r="C69" s="13">
        <v>28040.83</v>
      </c>
      <c r="D69" s="14"/>
      <c r="E69" s="14"/>
      <c r="F69" s="14"/>
      <c r="G69" s="14"/>
      <c r="H69" s="14"/>
      <c r="I69" s="14"/>
      <c r="J69" s="14"/>
    </row>
    <row r="70" spans="1:10" ht="47.25" x14ac:dyDescent="0.25">
      <c r="A70" s="1" t="s">
        <v>103</v>
      </c>
      <c r="B70" s="2" t="s">
        <v>104</v>
      </c>
      <c r="C70" s="3">
        <v>43</v>
      </c>
    </row>
    <row r="71" spans="1:10" ht="31.5" x14ac:dyDescent="0.25">
      <c r="A71" s="1" t="s">
        <v>105</v>
      </c>
      <c r="B71" s="2" t="s">
        <v>106</v>
      </c>
      <c r="C71" s="3">
        <v>154.1</v>
      </c>
    </row>
    <row r="72" spans="1:10" ht="78.75" x14ac:dyDescent="0.25">
      <c r="A72" s="1" t="s">
        <v>107</v>
      </c>
      <c r="B72" s="2" t="s">
        <v>108</v>
      </c>
      <c r="C72" s="3">
        <v>120</v>
      </c>
    </row>
    <row r="73" spans="1:10" ht="63" x14ac:dyDescent="0.25">
      <c r="A73" s="1" t="s">
        <v>109</v>
      </c>
      <c r="B73" s="2" t="s">
        <v>110</v>
      </c>
      <c r="C73" s="3">
        <v>67</v>
      </c>
    </row>
    <row r="74" spans="1:10" ht="31.5" x14ac:dyDescent="0.25">
      <c r="A74" s="1" t="s">
        <v>111</v>
      </c>
      <c r="B74" s="2" t="s">
        <v>112</v>
      </c>
      <c r="C74" s="3">
        <v>27656.73</v>
      </c>
    </row>
    <row r="75" spans="1:10" ht="15.75" x14ac:dyDescent="0.25">
      <c r="A75" s="11" t="s">
        <v>113</v>
      </c>
      <c r="B75" s="12" t="s">
        <v>114</v>
      </c>
      <c r="C75" s="13">
        <v>11238.495000000001</v>
      </c>
      <c r="D75" s="14"/>
      <c r="E75" s="14"/>
      <c r="F75" s="14"/>
      <c r="G75" s="14"/>
      <c r="H75" s="14"/>
      <c r="I75" s="14"/>
      <c r="J75" s="14"/>
    </row>
    <row r="76" spans="1:10" ht="31.5" x14ac:dyDescent="0.25">
      <c r="A76" s="1" t="s">
        <v>115</v>
      </c>
      <c r="B76" s="2" t="s">
        <v>116</v>
      </c>
      <c r="C76" s="3">
        <v>2103.2800000000002</v>
      </c>
    </row>
    <row r="77" spans="1:10" ht="31.5" x14ac:dyDescent="0.25">
      <c r="A77" s="1" t="s">
        <v>117</v>
      </c>
      <c r="B77" s="2" t="s">
        <v>118</v>
      </c>
      <c r="C77" s="3">
        <v>9135.2150000000001</v>
      </c>
    </row>
    <row r="78" spans="1:10" ht="15.75" x14ac:dyDescent="0.25">
      <c r="A78" s="5" t="s">
        <v>119</v>
      </c>
      <c r="B78" s="6" t="s">
        <v>337</v>
      </c>
      <c r="C78" s="7">
        <v>90</v>
      </c>
    </row>
    <row r="79" spans="1:10" ht="78.75" x14ac:dyDescent="0.25">
      <c r="A79" s="1" t="s">
        <v>120</v>
      </c>
      <c r="B79" s="2" t="s">
        <v>121</v>
      </c>
      <c r="C79" s="3">
        <v>90</v>
      </c>
    </row>
    <row r="80" spans="1:10" ht="15.75" x14ac:dyDescent="0.25">
      <c r="A80" s="5" t="s">
        <v>122</v>
      </c>
      <c r="B80" s="6" t="s">
        <v>336</v>
      </c>
      <c r="C80" s="7">
        <v>1332.894</v>
      </c>
    </row>
    <row r="81" spans="1:10" ht="31.5" x14ac:dyDescent="0.25">
      <c r="A81" s="1" t="s">
        <v>123</v>
      </c>
      <c r="B81" s="2" t="s">
        <v>124</v>
      </c>
      <c r="C81" s="3">
        <v>1141.5</v>
      </c>
    </row>
    <row r="82" spans="1:10" ht="78.75" x14ac:dyDescent="0.25">
      <c r="A82" s="1" t="s">
        <v>125</v>
      </c>
      <c r="B82" s="2" t="s">
        <v>126</v>
      </c>
      <c r="C82" s="3">
        <v>191.39400000000001</v>
      </c>
    </row>
    <row r="83" spans="1:10" ht="15.75" x14ac:dyDescent="0.25">
      <c r="A83" s="5" t="s">
        <v>127</v>
      </c>
      <c r="B83" s="6" t="s">
        <v>334</v>
      </c>
      <c r="C83" s="7">
        <v>219163.77</v>
      </c>
    </row>
    <row r="84" spans="1:10" ht="15.75" x14ac:dyDescent="0.25">
      <c r="A84" s="5" t="s">
        <v>128</v>
      </c>
      <c r="B84" s="6" t="s">
        <v>335</v>
      </c>
      <c r="C84" s="7">
        <v>46.7</v>
      </c>
    </row>
    <row r="85" spans="1:10" ht="15.75" x14ac:dyDescent="0.25">
      <c r="A85" s="1" t="s">
        <v>129</v>
      </c>
      <c r="B85" s="2" t="s">
        <v>130</v>
      </c>
      <c r="C85" s="3">
        <v>46.7</v>
      </c>
    </row>
    <row r="86" spans="1:10" ht="15.75" x14ac:dyDescent="0.25">
      <c r="A86" s="5" t="s">
        <v>131</v>
      </c>
      <c r="B86" s="6" t="s">
        <v>132</v>
      </c>
      <c r="C86" s="7">
        <v>61091642.099799998</v>
      </c>
    </row>
    <row r="87" spans="1:10" ht="31.5" x14ac:dyDescent="0.25">
      <c r="A87" s="5" t="s">
        <v>133</v>
      </c>
      <c r="B87" s="6" t="s">
        <v>333</v>
      </c>
      <c r="C87" s="7">
        <v>52941569.333999999</v>
      </c>
    </row>
    <row r="88" spans="1:10" ht="15.75" x14ac:dyDescent="0.25">
      <c r="A88" s="11" t="s">
        <v>134</v>
      </c>
      <c r="B88" s="12" t="s">
        <v>135</v>
      </c>
      <c r="C88" s="13">
        <v>42128369.600000001</v>
      </c>
      <c r="D88" s="14"/>
      <c r="E88" s="14"/>
      <c r="F88" s="14"/>
      <c r="G88" s="14"/>
      <c r="H88" s="14"/>
      <c r="I88" s="14"/>
      <c r="J88" s="14"/>
    </row>
    <row r="89" spans="1:10" ht="31.5" x14ac:dyDescent="0.25">
      <c r="A89" s="1" t="s">
        <v>136</v>
      </c>
      <c r="B89" s="2" t="s">
        <v>137</v>
      </c>
      <c r="C89" s="3">
        <v>41128793.600000001</v>
      </c>
    </row>
    <row r="90" spans="1:10" ht="47.25" x14ac:dyDescent="0.25">
      <c r="A90" s="1" t="s">
        <v>138</v>
      </c>
      <c r="B90" s="2" t="s">
        <v>139</v>
      </c>
      <c r="C90" s="3">
        <v>538444</v>
      </c>
    </row>
    <row r="91" spans="1:10" ht="47.25" x14ac:dyDescent="0.25">
      <c r="A91" s="1" t="s">
        <v>140</v>
      </c>
      <c r="B91" s="2" t="s">
        <v>141</v>
      </c>
      <c r="C91" s="3">
        <v>461132</v>
      </c>
    </row>
    <row r="92" spans="1:10" ht="31.5" x14ac:dyDescent="0.25">
      <c r="A92" s="11" t="s">
        <v>142</v>
      </c>
      <c r="B92" s="12" t="s">
        <v>143</v>
      </c>
      <c r="C92" s="13">
        <v>4972082.3</v>
      </c>
      <c r="D92" s="14"/>
      <c r="E92" s="14"/>
      <c r="F92" s="14"/>
      <c r="G92" s="14"/>
      <c r="H92" s="14"/>
      <c r="I92" s="14"/>
      <c r="J92" s="14"/>
    </row>
    <row r="93" spans="1:10" ht="31.5" x14ac:dyDescent="0.25">
      <c r="A93" s="1" t="s">
        <v>144</v>
      </c>
      <c r="B93" s="2" t="s">
        <v>145</v>
      </c>
      <c r="C93" s="3">
        <v>841263.7</v>
      </c>
    </row>
    <row r="94" spans="1:10" ht="47.25" x14ac:dyDescent="0.25">
      <c r="A94" s="1" t="s">
        <v>146</v>
      </c>
      <c r="B94" s="2" t="s">
        <v>147</v>
      </c>
      <c r="C94" s="3">
        <v>4250.2</v>
      </c>
    </row>
    <row r="95" spans="1:10" ht="47.25" x14ac:dyDescent="0.25">
      <c r="A95" s="1" t="s">
        <v>148</v>
      </c>
      <c r="B95" s="2" t="s">
        <v>149</v>
      </c>
      <c r="C95" s="3">
        <v>18051.400000000001</v>
      </c>
    </row>
    <row r="96" spans="1:10" ht="31.5" x14ac:dyDescent="0.25">
      <c r="A96" s="1" t="s">
        <v>150</v>
      </c>
      <c r="B96" s="2" t="s">
        <v>151</v>
      </c>
      <c r="C96" s="3">
        <v>8273.6</v>
      </c>
    </row>
    <row r="97" spans="1:3" ht="47.25" x14ac:dyDescent="0.25">
      <c r="A97" s="1" t="s">
        <v>152</v>
      </c>
      <c r="B97" s="2" t="s">
        <v>153</v>
      </c>
      <c r="C97" s="3">
        <v>102.5</v>
      </c>
    </row>
    <row r="98" spans="1:3" ht="78.75" x14ac:dyDescent="0.25">
      <c r="A98" s="1" t="s">
        <v>154</v>
      </c>
      <c r="B98" s="2" t="s">
        <v>155</v>
      </c>
      <c r="C98" s="3">
        <v>226758.39999999999</v>
      </c>
    </row>
    <row r="99" spans="1:3" ht="47.25" x14ac:dyDescent="0.25">
      <c r="A99" s="1" t="s">
        <v>156</v>
      </c>
      <c r="B99" s="2" t="s">
        <v>157</v>
      </c>
      <c r="C99" s="3">
        <v>8416.4</v>
      </c>
    </row>
    <row r="100" spans="1:3" ht="63" x14ac:dyDescent="0.25">
      <c r="A100" s="1" t="s">
        <v>158</v>
      </c>
      <c r="B100" s="2" t="s">
        <v>159</v>
      </c>
      <c r="C100" s="3">
        <v>11855.3</v>
      </c>
    </row>
    <row r="101" spans="1:3" ht="47.25" x14ac:dyDescent="0.25">
      <c r="A101" s="1" t="s">
        <v>160</v>
      </c>
      <c r="B101" s="2" t="s">
        <v>161</v>
      </c>
      <c r="C101" s="3">
        <v>461501</v>
      </c>
    </row>
    <row r="102" spans="1:3" ht="78.75" x14ac:dyDescent="0.25">
      <c r="A102" s="1" t="s">
        <v>162</v>
      </c>
      <c r="B102" s="2" t="s">
        <v>163</v>
      </c>
      <c r="C102" s="3">
        <v>1710</v>
      </c>
    </row>
    <row r="103" spans="1:3" ht="47.25" x14ac:dyDescent="0.25">
      <c r="A103" s="1" t="s">
        <v>164</v>
      </c>
      <c r="B103" s="2" t="s">
        <v>165</v>
      </c>
      <c r="C103" s="3">
        <v>22430.6</v>
      </c>
    </row>
    <row r="104" spans="1:3" ht="94.5" x14ac:dyDescent="0.25">
      <c r="A104" s="1" t="s">
        <v>166</v>
      </c>
      <c r="B104" s="2" t="s">
        <v>167</v>
      </c>
      <c r="C104" s="3">
        <v>435620.9</v>
      </c>
    </row>
    <row r="105" spans="1:3" ht="63" x14ac:dyDescent="0.25">
      <c r="A105" s="1" t="s">
        <v>168</v>
      </c>
      <c r="B105" s="2" t="s">
        <v>169</v>
      </c>
      <c r="C105" s="3">
        <v>187103</v>
      </c>
    </row>
    <row r="106" spans="1:3" ht="78.75" x14ac:dyDescent="0.25">
      <c r="A106" s="1" t="s">
        <v>170</v>
      </c>
      <c r="B106" s="2" t="s">
        <v>171</v>
      </c>
      <c r="C106" s="3">
        <v>47500</v>
      </c>
    </row>
    <row r="107" spans="1:3" ht="47.25" x14ac:dyDescent="0.25">
      <c r="A107" s="1" t="s">
        <v>172</v>
      </c>
      <c r="B107" s="2" t="s">
        <v>173</v>
      </c>
      <c r="C107" s="3">
        <v>29428.6</v>
      </c>
    </row>
    <row r="108" spans="1:3" ht="47.25" x14ac:dyDescent="0.25">
      <c r="A108" s="1" t="s">
        <v>174</v>
      </c>
      <c r="B108" s="2" t="s">
        <v>175</v>
      </c>
      <c r="C108" s="3">
        <v>11058.9</v>
      </c>
    </row>
    <row r="109" spans="1:3" ht="63" x14ac:dyDescent="0.25">
      <c r="A109" s="1" t="s">
        <v>176</v>
      </c>
      <c r="B109" s="2" t="s">
        <v>177</v>
      </c>
      <c r="C109" s="3">
        <v>30716.9</v>
      </c>
    </row>
    <row r="110" spans="1:3" ht="31.5" x14ac:dyDescent="0.25">
      <c r="A110" s="1" t="s">
        <v>178</v>
      </c>
      <c r="B110" s="2" t="s">
        <v>179</v>
      </c>
      <c r="C110" s="3">
        <v>7736.9</v>
      </c>
    </row>
    <row r="111" spans="1:3" ht="31.5" x14ac:dyDescent="0.25">
      <c r="A111" s="1" t="s">
        <v>180</v>
      </c>
      <c r="B111" s="2" t="s">
        <v>181</v>
      </c>
      <c r="C111" s="3">
        <v>10295.1</v>
      </c>
    </row>
    <row r="112" spans="1:3" ht="47.25" x14ac:dyDescent="0.25">
      <c r="A112" s="1" t="s">
        <v>182</v>
      </c>
      <c r="B112" s="2" t="s">
        <v>183</v>
      </c>
      <c r="C112" s="3">
        <v>7469.4</v>
      </c>
    </row>
    <row r="113" spans="1:3" ht="47.25" x14ac:dyDescent="0.25">
      <c r="A113" s="1" t="s">
        <v>184</v>
      </c>
      <c r="B113" s="2" t="s">
        <v>185</v>
      </c>
      <c r="C113" s="3">
        <v>199055.7</v>
      </c>
    </row>
    <row r="114" spans="1:3" ht="31.5" x14ac:dyDescent="0.25">
      <c r="A114" s="1" t="s">
        <v>186</v>
      </c>
      <c r="B114" s="2" t="s">
        <v>187</v>
      </c>
      <c r="C114" s="3">
        <v>7284.7</v>
      </c>
    </row>
    <row r="115" spans="1:3" ht="63" x14ac:dyDescent="0.25">
      <c r="A115" s="1" t="s">
        <v>188</v>
      </c>
      <c r="B115" s="2" t="s">
        <v>189</v>
      </c>
      <c r="C115" s="3">
        <v>388392.5</v>
      </c>
    </row>
    <row r="116" spans="1:3" ht="31.5" x14ac:dyDescent="0.25">
      <c r="A116" s="1" t="s">
        <v>190</v>
      </c>
      <c r="B116" s="2" t="s">
        <v>191</v>
      </c>
      <c r="C116" s="3">
        <v>23229</v>
      </c>
    </row>
    <row r="117" spans="1:3" ht="31.5" x14ac:dyDescent="0.25">
      <c r="A117" s="1" t="s">
        <v>192</v>
      </c>
      <c r="B117" s="2" t="s">
        <v>193</v>
      </c>
      <c r="C117" s="3">
        <v>16764.599999999999</v>
      </c>
    </row>
    <row r="118" spans="1:3" ht="110.25" x14ac:dyDescent="0.25">
      <c r="A118" s="1" t="s">
        <v>194</v>
      </c>
      <c r="B118" s="2" t="s">
        <v>195</v>
      </c>
      <c r="C118" s="3">
        <v>33711.9</v>
      </c>
    </row>
    <row r="119" spans="1:3" ht="63" x14ac:dyDescent="0.25">
      <c r="A119" s="1" t="s">
        <v>196</v>
      </c>
      <c r="B119" s="2" t="s">
        <v>197</v>
      </c>
      <c r="C119" s="3">
        <v>100385.9</v>
      </c>
    </row>
    <row r="120" spans="1:3" ht="63" x14ac:dyDescent="0.25">
      <c r="A120" s="1" t="s">
        <v>198</v>
      </c>
      <c r="B120" s="2" t="s">
        <v>199</v>
      </c>
      <c r="C120" s="3">
        <v>19000</v>
      </c>
    </row>
    <row r="121" spans="1:3" ht="63" x14ac:dyDescent="0.25">
      <c r="A121" s="1" t="s">
        <v>200</v>
      </c>
      <c r="B121" s="2" t="s">
        <v>201</v>
      </c>
      <c r="C121" s="3">
        <v>5435.3</v>
      </c>
    </row>
    <row r="122" spans="1:3" ht="47.25" x14ac:dyDescent="0.25">
      <c r="A122" s="1" t="s">
        <v>202</v>
      </c>
      <c r="B122" s="2" t="s">
        <v>203</v>
      </c>
      <c r="C122" s="3">
        <v>195.7</v>
      </c>
    </row>
    <row r="123" spans="1:3" ht="63" x14ac:dyDescent="0.25">
      <c r="A123" s="1" t="s">
        <v>204</v>
      </c>
      <c r="B123" s="2" t="s">
        <v>205</v>
      </c>
      <c r="C123" s="3">
        <v>3650.8</v>
      </c>
    </row>
    <row r="124" spans="1:3" ht="63" x14ac:dyDescent="0.25">
      <c r="A124" s="1" t="s">
        <v>206</v>
      </c>
      <c r="B124" s="2" t="s">
        <v>207</v>
      </c>
      <c r="C124" s="3">
        <v>4703.8</v>
      </c>
    </row>
    <row r="125" spans="1:3" ht="78.75" x14ac:dyDescent="0.25">
      <c r="A125" s="1" t="s">
        <v>208</v>
      </c>
      <c r="B125" s="2" t="s">
        <v>209</v>
      </c>
      <c r="C125" s="3">
        <v>8222.7999999999993</v>
      </c>
    </row>
    <row r="126" spans="1:3" ht="47.25" x14ac:dyDescent="0.25">
      <c r="A126" s="1" t="s">
        <v>210</v>
      </c>
      <c r="B126" s="2" t="s">
        <v>211</v>
      </c>
      <c r="C126" s="3">
        <v>3920.2</v>
      </c>
    </row>
    <row r="127" spans="1:3" ht="47.25" x14ac:dyDescent="0.25">
      <c r="A127" s="1" t="s">
        <v>212</v>
      </c>
      <c r="B127" s="2" t="s">
        <v>213</v>
      </c>
      <c r="C127" s="3">
        <v>3809.8</v>
      </c>
    </row>
    <row r="128" spans="1:3" ht="31.5" x14ac:dyDescent="0.25">
      <c r="A128" s="1" t="s">
        <v>214</v>
      </c>
      <c r="B128" s="2" t="s">
        <v>215</v>
      </c>
      <c r="C128" s="3">
        <v>56950.400000000001</v>
      </c>
    </row>
    <row r="129" spans="1:3" ht="31.5" x14ac:dyDescent="0.25">
      <c r="A129" s="1" t="s">
        <v>216</v>
      </c>
      <c r="B129" s="2" t="s">
        <v>217</v>
      </c>
      <c r="C129" s="3">
        <v>6106.5</v>
      </c>
    </row>
    <row r="130" spans="1:3" ht="31.5" x14ac:dyDescent="0.25">
      <c r="A130" s="1" t="s">
        <v>218</v>
      </c>
      <c r="B130" s="2" t="s">
        <v>219</v>
      </c>
      <c r="C130" s="3">
        <v>2641</v>
      </c>
    </row>
    <row r="131" spans="1:3" ht="47.25" x14ac:dyDescent="0.25">
      <c r="A131" s="1" t="s">
        <v>220</v>
      </c>
      <c r="B131" s="2" t="s">
        <v>221</v>
      </c>
      <c r="C131" s="3">
        <v>205086.8</v>
      </c>
    </row>
    <row r="132" spans="1:3" ht="31.5" x14ac:dyDescent="0.25">
      <c r="A132" s="1" t="s">
        <v>222</v>
      </c>
      <c r="B132" s="2" t="s">
        <v>223</v>
      </c>
      <c r="C132" s="3">
        <v>35112.6</v>
      </c>
    </row>
    <row r="133" spans="1:3" ht="31.5" x14ac:dyDescent="0.25">
      <c r="A133" s="1" t="s">
        <v>224</v>
      </c>
      <c r="B133" s="2" t="s">
        <v>225</v>
      </c>
      <c r="C133" s="3">
        <v>32772.9</v>
      </c>
    </row>
    <row r="134" spans="1:3" ht="47.25" x14ac:dyDescent="0.25">
      <c r="A134" s="1" t="s">
        <v>226</v>
      </c>
      <c r="B134" s="2" t="s">
        <v>227</v>
      </c>
      <c r="C134" s="3">
        <v>51035.199999999997</v>
      </c>
    </row>
    <row r="135" spans="1:3" ht="47.25" x14ac:dyDescent="0.25">
      <c r="A135" s="1" t="s">
        <v>228</v>
      </c>
      <c r="B135" s="2" t="s">
        <v>229</v>
      </c>
      <c r="C135" s="3">
        <v>15626.7</v>
      </c>
    </row>
    <row r="136" spans="1:3" ht="47.25" x14ac:dyDescent="0.25">
      <c r="A136" s="1" t="s">
        <v>230</v>
      </c>
      <c r="B136" s="2" t="s">
        <v>231</v>
      </c>
      <c r="C136" s="3">
        <v>4912.6000000000004</v>
      </c>
    </row>
    <row r="137" spans="1:3" ht="31.5" x14ac:dyDescent="0.25">
      <c r="A137" s="1" t="s">
        <v>232</v>
      </c>
      <c r="B137" s="2" t="s">
        <v>233</v>
      </c>
      <c r="C137" s="3">
        <v>5580</v>
      </c>
    </row>
    <row r="138" spans="1:3" ht="31.5" x14ac:dyDescent="0.25">
      <c r="A138" s="1" t="s">
        <v>234</v>
      </c>
      <c r="B138" s="2" t="s">
        <v>235</v>
      </c>
      <c r="C138" s="3">
        <v>29819.8</v>
      </c>
    </row>
    <row r="139" spans="1:3" ht="47.25" x14ac:dyDescent="0.25">
      <c r="A139" s="1" t="s">
        <v>236</v>
      </c>
      <c r="B139" s="2" t="s">
        <v>237</v>
      </c>
      <c r="C139" s="3">
        <v>225155.4</v>
      </c>
    </row>
    <row r="140" spans="1:3" ht="47.25" x14ac:dyDescent="0.25">
      <c r="A140" s="1" t="s">
        <v>238</v>
      </c>
      <c r="B140" s="2" t="s">
        <v>239</v>
      </c>
      <c r="C140" s="3">
        <v>488084.3</v>
      </c>
    </row>
    <row r="141" spans="1:3" ht="47.25" x14ac:dyDescent="0.25">
      <c r="A141" s="1" t="s">
        <v>240</v>
      </c>
      <c r="B141" s="2" t="s">
        <v>241</v>
      </c>
      <c r="C141" s="3">
        <v>164731.6</v>
      </c>
    </row>
    <row r="142" spans="1:3" ht="31.5" x14ac:dyDescent="0.25">
      <c r="A142" s="1" t="s">
        <v>242</v>
      </c>
      <c r="B142" s="2" t="s">
        <v>243</v>
      </c>
      <c r="C142" s="3">
        <v>88088.8</v>
      </c>
    </row>
    <row r="143" spans="1:3" ht="31.5" x14ac:dyDescent="0.25">
      <c r="A143" s="1" t="s">
        <v>244</v>
      </c>
      <c r="B143" s="2" t="s">
        <v>245</v>
      </c>
      <c r="C143" s="3">
        <v>16760.2</v>
      </c>
    </row>
    <row r="144" spans="1:3" ht="63" x14ac:dyDescent="0.25">
      <c r="A144" s="1" t="s">
        <v>246</v>
      </c>
      <c r="B144" s="2" t="s">
        <v>247</v>
      </c>
      <c r="C144" s="3">
        <v>21812</v>
      </c>
    </row>
    <row r="145" spans="1:10" ht="78.75" x14ac:dyDescent="0.25">
      <c r="A145" s="1" t="s">
        <v>248</v>
      </c>
      <c r="B145" s="2" t="s">
        <v>249</v>
      </c>
      <c r="C145" s="3">
        <v>332500</v>
      </c>
    </row>
    <row r="146" spans="1:10" ht="15.75" x14ac:dyDescent="0.25">
      <c r="A146" s="11" t="s">
        <v>250</v>
      </c>
      <c r="B146" s="12" t="s">
        <v>251</v>
      </c>
      <c r="C146" s="13">
        <v>1728089.7</v>
      </c>
      <c r="D146" s="14"/>
      <c r="E146" s="14"/>
      <c r="F146" s="14"/>
      <c r="G146" s="14"/>
      <c r="H146" s="14"/>
      <c r="I146" s="14"/>
      <c r="J146" s="14"/>
    </row>
    <row r="147" spans="1:10" ht="47.25" x14ac:dyDescent="0.25">
      <c r="A147" s="1" t="s">
        <v>252</v>
      </c>
      <c r="B147" s="2" t="s">
        <v>253</v>
      </c>
      <c r="C147" s="3">
        <v>13599.1</v>
      </c>
    </row>
    <row r="148" spans="1:10" ht="47.25" x14ac:dyDescent="0.25">
      <c r="A148" s="1" t="s">
        <v>254</v>
      </c>
      <c r="B148" s="2" t="s">
        <v>255</v>
      </c>
      <c r="C148" s="3">
        <v>248.6</v>
      </c>
    </row>
    <row r="149" spans="1:10" ht="31.5" x14ac:dyDescent="0.25">
      <c r="A149" s="1" t="s">
        <v>256</v>
      </c>
      <c r="B149" s="2" t="s">
        <v>257</v>
      </c>
      <c r="C149" s="3">
        <v>5895.1</v>
      </c>
    </row>
    <row r="150" spans="1:10" ht="31.5" x14ac:dyDescent="0.25">
      <c r="A150" s="1" t="s">
        <v>258</v>
      </c>
      <c r="B150" s="2" t="s">
        <v>259</v>
      </c>
      <c r="C150" s="3">
        <v>211197.4</v>
      </c>
    </row>
    <row r="151" spans="1:10" ht="63" x14ac:dyDescent="0.25">
      <c r="A151" s="1" t="s">
        <v>260</v>
      </c>
      <c r="B151" s="2" t="s">
        <v>261</v>
      </c>
      <c r="C151" s="3">
        <v>1169.7</v>
      </c>
    </row>
    <row r="152" spans="1:10" ht="47.25" x14ac:dyDescent="0.25">
      <c r="A152" s="1" t="s">
        <v>262</v>
      </c>
      <c r="B152" s="2" t="s">
        <v>263</v>
      </c>
      <c r="C152" s="3">
        <v>1041.3</v>
      </c>
    </row>
    <row r="153" spans="1:10" ht="63" x14ac:dyDescent="0.25">
      <c r="A153" s="1" t="s">
        <v>264</v>
      </c>
      <c r="B153" s="2" t="s">
        <v>265</v>
      </c>
      <c r="C153" s="3">
        <v>1893.2</v>
      </c>
    </row>
    <row r="154" spans="1:10" ht="63" x14ac:dyDescent="0.25">
      <c r="A154" s="1" t="s">
        <v>266</v>
      </c>
      <c r="B154" s="2" t="s">
        <v>267</v>
      </c>
      <c r="C154" s="3">
        <v>19566.3</v>
      </c>
    </row>
    <row r="155" spans="1:10" ht="47.25" x14ac:dyDescent="0.25">
      <c r="A155" s="1" t="s">
        <v>268</v>
      </c>
      <c r="B155" s="2" t="s">
        <v>269</v>
      </c>
      <c r="C155" s="3">
        <v>26.8</v>
      </c>
    </row>
    <row r="156" spans="1:10" ht="31.5" x14ac:dyDescent="0.25">
      <c r="A156" s="1" t="s">
        <v>270</v>
      </c>
      <c r="B156" s="2" t="s">
        <v>271</v>
      </c>
      <c r="C156" s="3">
        <v>205653</v>
      </c>
    </row>
    <row r="157" spans="1:10" ht="47.25" x14ac:dyDescent="0.25">
      <c r="A157" s="1" t="s">
        <v>272</v>
      </c>
      <c r="B157" s="2" t="s">
        <v>273</v>
      </c>
      <c r="C157" s="3">
        <v>5049.3</v>
      </c>
    </row>
    <row r="158" spans="1:10" ht="63" x14ac:dyDescent="0.25">
      <c r="A158" s="1" t="s">
        <v>274</v>
      </c>
      <c r="B158" s="2" t="s">
        <v>275</v>
      </c>
      <c r="C158" s="3">
        <v>3991.2</v>
      </c>
    </row>
    <row r="159" spans="1:10" ht="47.25" x14ac:dyDescent="0.25">
      <c r="A159" s="1" t="s">
        <v>276</v>
      </c>
      <c r="B159" s="2" t="s">
        <v>277</v>
      </c>
      <c r="C159" s="3">
        <v>118.4</v>
      </c>
    </row>
    <row r="160" spans="1:10" ht="47.25" x14ac:dyDescent="0.25">
      <c r="A160" s="1" t="s">
        <v>278</v>
      </c>
      <c r="B160" s="2" t="s">
        <v>279</v>
      </c>
      <c r="C160" s="3">
        <v>174406.8</v>
      </c>
    </row>
    <row r="161" spans="1:10" ht="78.75" x14ac:dyDescent="0.25">
      <c r="A161" s="1" t="s">
        <v>280</v>
      </c>
      <c r="B161" s="2" t="s">
        <v>281</v>
      </c>
      <c r="C161" s="3">
        <v>205079</v>
      </c>
    </row>
    <row r="162" spans="1:10" ht="31.5" x14ac:dyDescent="0.25">
      <c r="A162" s="1" t="s">
        <v>282</v>
      </c>
      <c r="B162" s="2" t="s">
        <v>283</v>
      </c>
      <c r="C162" s="3">
        <v>3286.2</v>
      </c>
    </row>
    <row r="163" spans="1:10" ht="63" x14ac:dyDescent="0.25">
      <c r="A163" s="1" t="s">
        <v>284</v>
      </c>
      <c r="B163" s="2" t="s">
        <v>285</v>
      </c>
      <c r="C163" s="3">
        <v>496.3</v>
      </c>
    </row>
    <row r="164" spans="1:10" ht="63" x14ac:dyDescent="0.25">
      <c r="A164" s="1" t="s">
        <v>286</v>
      </c>
      <c r="B164" s="2" t="s">
        <v>287</v>
      </c>
      <c r="C164" s="3">
        <v>25149.599999999999</v>
      </c>
    </row>
    <row r="165" spans="1:10" ht="94.5" x14ac:dyDescent="0.25">
      <c r="A165" s="1" t="s">
        <v>288</v>
      </c>
      <c r="B165" s="2" t="s">
        <v>289</v>
      </c>
      <c r="C165" s="3">
        <v>104945</v>
      </c>
    </row>
    <row r="166" spans="1:10" ht="31.5" x14ac:dyDescent="0.25">
      <c r="A166" s="1" t="s">
        <v>290</v>
      </c>
      <c r="B166" s="2" t="s">
        <v>291</v>
      </c>
      <c r="C166" s="3">
        <v>5587.7</v>
      </c>
    </row>
    <row r="167" spans="1:10" ht="31.5" x14ac:dyDescent="0.25">
      <c r="A167" s="1" t="s">
        <v>292</v>
      </c>
      <c r="B167" s="2" t="s">
        <v>293</v>
      </c>
      <c r="C167" s="3">
        <v>647606.5</v>
      </c>
    </row>
    <row r="168" spans="1:10" ht="31.5" x14ac:dyDescent="0.25">
      <c r="A168" s="1" t="s">
        <v>294</v>
      </c>
      <c r="B168" s="2" t="s">
        <v>295</v>
      </c>
      <c r="C168" s="3">
        <v>92083.199999999997</v>
      </c>
    </row>
    <row r="169" spans="1:10" ht="15.75" x14ac:dyDescent="0.25">
      <c r="A169" s="11" t="s">
        <v>296</v>
      </c>
      <c r="B169" s="12" t="s">
        <v>297</v>
      </c>
      <c r="C169" s="13">
        <v>4113027.7340000002</v>
      </c>
      <c r="D169" s="14"/>
      <c r="E169" s="14"/>
      <c r="F169" s="14"/>
      <c r="G169" s="14"/>
      <c r="H169" s="14"/>
      <c r="I169" s="14"/>
      <c r="J169" s="14"/>
    </row>
    <row r="170" spans="1:10" ht="47.25" x14ac:dyDescent="0.25">
      <c r="A170" s="1" t="s">
        <v>298</v>
      </c>
      <c r="B170" s="2" t="s">
        <v>299</v>
      </c>
      <c r="C170" s="3">
        <v>10816.415999999999</v>
      </c>
    </row>
    <row r="171" spans="1:10" ht="47.25" x14ac:dyDescent="0.25">
      <c r="A171" s="1" t="s">
        <v>300</v>
      </c>
      <c r="B171" s="2" t="s">
        <v>301</v>
      </c>
      <c r="C171" s="3">
        <v>6703.9179999999997</v>
      </c>
    </row>
    <row r="172" spans="1:10" ht="47.25" x14ac:dyDescent="0.25">
      <c r="A172" s="1" t="s">
        <v>302</v>
      </c>
      <c r="B172" s="2" t="s">
        <v>303</v>
      </c>
      <c r="C172" s="3">
        <v>39242</v>
      </c>
    </row>
    <row r="173" spans="1:10" ht="47.25" x14ac:dyDescent="0.25">
      <c r="A173" s="1" t="s">
        <v>304</v>
      </c>
      <c r="B173" s="2" t="s">
        <v>305</v>
      </c>
      <c r="C173" s="3">
        <v>241597.9</v>
      </c>
    </row>
    <row r="174" spans="1:10" ht="47.25" x14ac:dyDescent="0.25">
      <c r="A174" s="1" t="s">
        <v>306</v>
      </c>
      <c r="B174" s="2" t="s">
        <v>307</v>
      </c>
      <c r="C174" s="3">
        <v>56159.3</v>
      </c>
    </row>
    <row r="175" spans="1:10" ht="141.75" x14ac:dyDescent="0.25">
      <c r="A175" s="1" t="s">
        <v>308</v>
      </c>
      <c r="B175" s="2" t="s">
        <v>309</v>
      </c>
      <c r="C175" s="3">
        <v>2890.7</v>
      </c>
    </row>
    <row r="176" spans="1:10" ht="63" x14ac:dyDescent="0.25">
      <c r="A176" s="1" t="s">
        <v>310</v>
      </c>
      <c r="B176" s="2" t="s">
        <v>311</v>
      </c>
      <c r="C176" s="3">
        <v>533000</v>
      </c>
    </row>
    <row r="177" spans="1:3" ht="47.25" x14ac:dyDescent="0.25">
      <c r="A177" s="1" t="s">
        <v>312</v>
      </c>
      <c r="B177" s="2" t="s">
        <v>313</v>
      </c>
      <c r="C177" s="3">
        <v>713675.7</v>
      </c>
    </row>
    <row r="178" spans="1:3" ht="31.5" x14ac:dyDescent="0.25">
      <c r="A178" s="1" t="s">
        <v>314</v>
      </c>
      <c r="B178" s="2" t="s">
        <v>315</v>
      </c>
      <c r="C178" s="3">
        <v>2500</v>
      </c>
    </row>
    <row r="179" spans="1:3" ht="31.5" x14ac:dyDescent="0.25">
      <c r="A179" s="1" t="s">
        <v>316</v>
      </c>
      <c r="B179" s="2" t="s">
        <v>317</v>
      </c>
      <c r="C179" s="3">
        <v>5000</v>
      </c>
    </row>
    <row r="180" spans="1:3" ht="63" x14ac:dyDescent="0.25">
      <c r="A180" s="1" t="s">
        <v>318</v>
      </c>
      <c r="B180" s="2" t="s">
        <v>319</v>
      </c>
      <c r="C180" s="3">
        <v>41.8</v>
      </c>
    </row>
    <row r="181" spans="1:3" ht="63" x14ac:dyDescent="0.25">
      <c r="A181" s="1" t="s">
        <v>320</v>
      </c>
      <c r="B181" s="2" t="s">
        <v>321</v>
      </c>
      <c r="C181" s="3">
        <v>2501400</v>
      </c>
    </row>
    <row r="182" spans="1:3" s="33" customFormat="1" ht="31.5" x14ac:dyDescent="0.25">
      <c r="A182" s="30" t="s">
        <v>322</v>
      </c>
      <c r="B182" s="31" t="s">
        <v>330</v>
      </c>
      <c r="C182" s="32">
        <v>183406.46929000001</v>
      </c>
    </row>
    <row r="183" spans="1:3" ht="94.5" x14ac:dyDescent="0.25">
      <c r="A183" s="1" t="s">
        <v>323</v>
      </c>
      <c r="B183" s="2" t="s">
        <v>324</v>
      </c>
      <c r="C183" s="3">
        <v>183406.46929000001</v>
      </c>
    </row>
    <row r="184" spans="1:3" s="33" customFormat="1" ht="15.75" x14ac:dyDescent="0.25">
      <c r="A184" s="30" t="s">
        <v>325</v>
      </c>
      <c r="B184" s="31" t="s">
        <v>331</v>
      </c>
      <c r="C184" s="32">
        <v>7970833.2659999998</v>
      </c>
    </row>
    <row r="185" spans="1:3" s="33" customFormat="1" ht="31.5" x14ac:dyDescent="0.25">
      <c r="A185" s="34" t="s">
        <v>326</v>
      </c>
      <c r="B185" s="35" t="s">
        <v>327</v>
      </c>
      <c r="C185" s="36">
        <v>7970833.2659999998</v>
      </c>
    </row>
    <row r="186" spans="1:3" s="33" customFormat="1" ht="31.5" x14ac:dyDescent="0.25">
      <c r="A186" s="30" t="s">
        <v>328</v>
      </c>
      <c r="B186" s="31" t="s">
        <v>332</v>
      </c>
      <c r="C186" s="32">
        <v>-4166.9694900000004</v>
      </c>
    </row>
    <row r="187" spans="1:3" ht="15.75" x14ac:dyDescent="0.25">
      <c r="A187" s="8"/>
      <c r="B187" s="9" t="s">
        <v>329</v>
      </c>
      <c r="C187" s="10">
        <v>86792267.078810006</v>
      </c>
    </row>
    <row r="188" spans="1:3" ht="15.75" x14ac:dyDescent="0.25">
      <c r="C188" s="29" t="s">
        <v>7</v>
      </c>
    </row>
    <row r="190" spans="1:3" ht="14.85" customHeight="1" x14ac:dyDescent="0.25">
      <c r="C190" s="4">
        <v>486236.13692000002</v>
      </c>
    </row>
    <row r="192" spans="1:3" ht="14.85" customHeight="1" x14ac:dyDescent="0.25">
      <c r="C192" s="4">
        <f>C190/C19*100</f>
        <v>1.8919233960929538</v>
      </c>
    </row>
  </sheetData>
  <mergeCells count="3">
    <mergeCell ref="A15:C15"/>
    <mergeCell ref="B5:C5"/>
    <mergeCell ref="B12:C12"/>
  </mergeCells>
  <pageMargins left="0.70866141732283472" right="0.38" top="0.43307086614173229" bottom="0.47244094488188981" header="0.31496062992125984" footer="0.19685039370078741"/>
  <pageSetup paperSize="9" scale="65" orientation="portrait" horizontalDpi="4294967295" verticalDpi="4294967295"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5</vt:i4>
      </vt:variant>
    </vt:vector>
  </HeadingPairs>
  <TitlesOfParts>
    <vt:vector size="6" baseType="lpstr">
      <vt:lpstr>Лист1</vt:lpstr>
      <vt:lpstr>Date</vt:lpstr>
      <vt:lpstr>Law</vt:lpstr>
      <vt:lpstr>Year</vt:lpstr>
      <vt:lpstr>Лист1!Заголовки_для_печати</vt:lpstr>
      <vt:lpstr>Лист1!Область_печати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2020-03-03T01:29:03Z</dcterms:modified>
</cp:coreProperties>
</file>